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_ТС 2024, $2024\Приложения к Протоколу\"/>
    </mc:Choice>
  </mc:AlternateContent>
  <bookViews>
    <workbookView xWindow="480" yWindow="4920" windowWidth="27795" windowHeight="7785"/>
  </bookViews>
  <sheets>
    <sheet name="Приложение к Протоколу поТС ФАП" sheetId="10" r:id="rId1"/>
    <sheet name="Протокол 3 раздельно" sheetId="7" state="hidden" r:id="rId2"/>
    <sheet name="Лист1" sheetId="6" state="hidden" r:id="rId3"/>
  </sheets>
  <definedNames>
    <definedName name="_xlnm.Print_Titles" localSheetId="0">'Приложение к Протоколу поТС ФАП'!$3:$5</definedName>
    <definedName name="_xlnm.Print_Titles" localSheetId="1">'Протокол 3 раздельно'!$2:$4</definedName>
    <definedName name="_xlnm.Print_Area" localSheetId="0">'Приложение к Протоколу поТС ФАП'!$A$1:$P$18</definedName>
    <definedName name="_xlnm.Print_Area" localSheetId="1">'Протокол 3 раздельно'!$A$1:$Q$109</definedName>
  </definedNames>
  <calcPr calcId="152511"/>
</workbook>
</file>

<file path=xl/calcChain.xml><?xml version="1.0" encoding="utf-8"?>
<calcChain xmlns="http://schemas.openxmlformats.org/spreadsheetml/2006/main">
  <c r="P75" i="7" l="1"/>
  <c r="O50" i="7" l="1"/>
  <c r="O95" i="7" l="1"/>
  <c r="P50" i="7" l="1"/>
  <c r="P58" i="7"/>
  <c r="O58" i="7"/>
  <c r="E58" i="7"/>
  <c r="F58" i="7"/>
  <c r="M58" i="7" s="1"/>
  <c r="J58" i="7" l="1"/>
  <c r="L58" i="7"/>
  <c r="I58" i="7"/>
  <c r="K58" i="7"/>
  <c r="P108" i="7" l="1"/>
  <c r="P109" i="7"/>
  <c r="P103" i="7"/>
  <c r="P104" i="7"/>
  <c r="P97" i="7"/>
  <c r="O109" i="7"/>
  <c r="O108" i="7"/>
  <c r="O104" i="7"/>
  <c r="O103" i="7"/>
  <c r="O97" i="7"/>
  <c r="P94" i="7"/>
  <c r="P95" i="7"/>
  <c r="P93" i="7"/>
  <c r="P92" i="7"/>
  <c r="O92" i="7"/>
  <c r="O94" i="7"/>
  <c r="P79" i="7"/>
  <c r="P77" i="7"/>
  <c r="P74" i="7"/>
  <c r="P72" i="7"/>
  <c r="P67" i="7"/>
  <c r="P63" i="7"/>
  <c r="O79" i="7"/>
  <c r="O77" i="7"/>
  <c r="O75" i="7"/>
  <c r="O74" i="7"/>
  <c r="O72" i="7"/>
  <c r="O67" i="7"/>
  <c r="O63" i="7"/>
  <c r="P55" i="7"/>
  <c r="P56" i="7"/>
  <c r="P57" i="7"/>
  <c r="P46" i="7"/>
  <c r="P47" i="7"/>
  <c r="P48" i="7"/>
  <c r="P49" i="7"/>
  <c r="P51" i="7"/>
  <c r="O57" i="7"/>
  <c r="O56" i="7"/>
  <c r="O55" i="7"/>
  <c r="O51" i="7"/>
  <c r="O49" i="7"/>
  <c r="O48" i="7"/>
  <c r="O47" i="7"/>
  <c r="O46" i="7"/>
  <c r="P41" i="7"/>
  <c r="P42" i="7"/>
  <c r="P43" i="7"/>
  <c r="P44" i="7"/>
  <c r="O44" i="7"/>
  <c r="O43" i="7"/>
  <c r="O42" i="7"/>
  <c r="O41" i="7"/>
  <c r="P37" i="7"/>
  <c r="O37" i="7"/>
  <c r="P33" i="7"/>
  <c r="O33" i="7"/>
  <c r="P18" i="7"/>
  <c r="O18" i="7"/>
  <c r="P8" i="7"/>
  <c r="P9" i="7"/>
  <c r="O9" i="7"/>
  <c r="O8" i="7"/>
  <c r="P7" i="7"/>
  <c r="O7" i="7"/>
  <c r="E104" i="7" l="1"/>
  <c r="E103" i="7"/>
  <c r="E75" i="7"/>
  <c r="E72" i="7"/>
  <c r="E63" i="7"/>
  <c r="E49" i="7"/>
  <c r="E51" i="7"/>
  <c r="E9" i="7"/>
  <c r="F95" i="7" l="1"/>
  <c r="M95" i="7" s="1"/>
  <c r="E95" i="7"/>
  <c r="L95" i="7" l="1"/>
  <c r="J95" i="7"/>
  <c r="I95" i="7"/>
  <c r="K95" i="7"/>
  <c r="F92" i="7" l="1"/>
  <c r="J92" i="7" s="1"/>
  <c r="J105" i="7"/>
  <c r="K105" i="7"/>
  <c r="F103" i="7"/>
  <c r="M103" i="7" s="1"/>
  <c r="F104" i="7"/>
  <c r="K104" i="7" s="1"/>
  <c r="I104" i="7"/>
  <c r="L104" i="7"/>
  <c r="F51" i="7"/>
  <c r="L51" i="7" s="1"/>
  <c r="F44" i="7"/>
  <c r="M44" i="7" s="1"/>
  <c r="E44" i="7"/>
  <c r="F37" i="7"/>
  <c r="M37" i="7" s="1"/>
  <c r="E37" i="7"/>
  <c r="L103" i="7" l="1"/>
  <c r="M104" i="7"/>
  <c r="I51" i="7"/>
  <c r="J104" i="7"/>
  <c r="J103" i="7"/>
  <c r="K92" i="7"/>
  <c r="M51" i="7"/>
  <c r="K103" i="7"/>
  <c r="I103" i="7"/>
  <c r="K51" i="7"/>
  <c r="J51" i="7"/>
  <c r="L37" i="7"/>
  <c r="K37" i="7"/>
  <c r="L44" i="7"/>
  <c r="K44" i="7"/>
  <c r="J44" i="7"/>
  <c r="I44" i="7"/>
  <c r="J37" i="7"/>
  <c r="I37" i="7"/>
  <c r="F109" i="7" l="1"/>
  <c r="M109" i="7" s="1"/>
  <c r="E109" i="7"/>
  <c r="F108" i="7"/>
  <c r="M108" i="7" s="1"/>
  <c r="E108" i="7"/>
  <c r="F106" i="7"/>
  <c r="E106" i="7"/>
  <c r="F101" i="7"/>
  <c r="M101" i="7" s="1"/>
  <c r="E101" i="7"/>
  <c r="F100" i="7"/>
  <c r="J100" i="7" s="1"/>
  <c r="E100" i="7"/>
  <c r="F99" i="7"/>
  <c r="M99" i="7" s="1"/>
  <c r="E99" i="7"/>
  <c r="F97" i="7"/>
  <c r="J97" i="7" s="1"/>
  <c r="E97" i="7"/>
  <c r="F94" i="7"/>
  <c r="M94" i="7" s="1"/>
  <c r="E94" i="7"/>
  <c r="M92" i="7"/>
  <c r="E92" i="7"/>
  <c r="F90" i="7"/>
  <c r="J90" i="7" s="1"/>
  <c r="E90" i="7"/>
  <c r="F88" i="7"/>
  <c r="M88" i="7" s="1"/>
  <c r="E88" i="7"/>
  <c r="F86" i="7"/>
  <c r="J86" i="7" s="1"/>
  <c r="E86" i="7"/>
  <c r="F83" i="7"/>
  <c r="M83" i="7" s="1"/>
  <c r="E83" i="7"/>
  <c r="F81" i="7"/>
  <c r="J81" i="7" s="1"/>
  <c r="E81" i="7"/>
  <c r="F79" i="7"/>
  <c r="M79" i="7" s="1"/>
  <c r="E79" i="7"/>
  <c r="F77" i="7"/>
  <c r="J77" i="7" s="1"/>
  <c r="E77" i="7"/>
  <c r="F75" i="7"/>
  <c r="M75" i="7" s="1"/>
  <c r="F74" i="7"/>
  <c r="M74" i="7" s="1"/>
  <c r="E74" i="7"/>
  <c r="F72" i="7"/>
  <c r="L72" i="7" s="1"/>
  <c r="F70" i="7"/>
  <c r="M70" i="7" s="1"/>
  <c r="E70" i="7"/>
  <c r="F67" i="7"/>
  <c r="J67" i="7" s="1"/>
  <c r="E67" i="7"/>
  <c r="F65" i="7"/>
  <c r="M65" i="7" s="1"/>
  <c r="E65" i="7"/>
  <c r="F63" i="7"/>
  <c r="L63" i="7" s="1"/>
  <c r="F60" i="7"/>
  <c r="J60" i="7" s="1"/>
  <c r="E60" i="7"/>
  <c r="F57" i="7"/>
  <c r="J57" i="7" s="1"/>
  <c r="E57" i="7"/>
  <c r="F56" i="7"/>
  <c r="J56" i="7" s="1"/>
  <c r="E56" i="7"/>
  <c r="F55" i="7"/>
  <c r="E55" i="7"/>
  <c r="F53" i="7"/>
  <c r="J53" i="7" s="1"/>
  <c r="E53" i="7"/>
  <c r="F49" i="7"/>
  <c r="J49" i="7" s="1"/>
  <c r="F48" i="7"/>
  <c r="E48" i="7"/>
  <c r="F46" i="7"/>
  <c r="J46" i="7" s="1"/>
  <c r="E46" i="7"/>
  <c r="F43" i="7"/>
  <c r="J43" i="7" s="1"/>
  <c r="E43" i="7"/>
  <c r="F42" i="7"/>
  <c r="J42" i="7" s="1"/>
  <c r="E42" i="7"/>
  <c r="F41" i="7"/>
  <c r="E41" i="7"/>
  <c r="F39" i="7"/>
  <c r="J39" i="7" s="1"/>
  <c r="E39" i="7"/>
  <c r="F35" i="7"/>
  <c r="J35" i="7" s="1"/>
  <c r="E35" i="7"/>
  <c r="F33" i="7"/>
  <c r="J33" i="7" s="1"/>
  <c r="E33" i="7"/>
  <c r="F31" i="7"/>
  <c r="J31" i="7" s="1"/>
  <c r="E31" i="7"/>
  <c r="F28" i="7"/>
  <c r="E28" i="7"/>
  <c r="F26" i="7"/>
  <c r="J26" i="7" s="1"/>
  <c r="E26" i="7"/>
  <c r="F24" i="7"/>
  <c r="J24" i="7" s="1"/>
  <c r="E24" i="7"/>
  <c r="F22" i="7"/>
  <c r="J22" i="7" s="1"/>
  <c r="E22" i="7"/>
  <c r="F20" i="7"/>
  <c r="J20" i="7" s="1"/>
  <c r="E20" i="7"/>
  <c r="F18" i="7"/>
  <c r="J18" i="7" s="1"/>
  <c r="E18" i="7"/>
  <c r="F16" i="7"/>
  <c r="E16" i="7"/>
  <c r="F13" i="7"/>
  <c r="J13" i="7" s="1"/>
  <c r="E13" i="7"/>
  <c r="F11" i="7"/>
  <c r="J11" i="7" s="1"/>
  <c r="E11" i="7"/>
  <c r="F9" i="7"/>
  <c r="L9" i="7" s="1"/>
  <c r="F8" i="7"/>
  <c r="J8" i="7" s="1"/>
  <c r="E8" i="7"/>
  <c r="F7" i="7"/>
  <c r="M7" i="7" s="1"/>
  <c r="E7" i="7"/>
  <c r="K106" i="7" l="1"/>
  <c r="J106" i="7"/>
  <c r="L13" i="7"/>
  <c r="L42" i="7"/>
  <c r="L74" i="7"/>
  <c r="L106" i="7"/>
  <c r="L18" i="7"/>
  <c r="L26" i="7"/>
  <c r="L31" i="7"/>
  <c r="L35" i="7"/>
  <c r="K35" i="7"/>
  <c r="L56" i="7"/>
  <c r="L57" i="7"/>
  <c r="L60" i="7"/>
  <c r="L97" i="7"/>
  <c r="M9" i="7"/>
  <c r="K42" i="7"/>
  <c r="K57" i="7"/>
  <c r="L65" i="7"/>
  <c r="L67" i="7"/>
  <c r="L70" i="7"/>
  <c r="L99" i="7"/>
  <c r="L100" i="7"/>
  <c r="I9" i="7"/>
  <c r="K18" i="7"/>
  <c r="L22" i="7"/>
  <c r="K31" i="7"/>
  <c r="L39" i="7"/>
  <c r="K39" i="7"/>
  <c r="L46" i="7"/>
  <c r="K46" i="7"/>
  <c r="L53" i="7"/>
  <c r="K53" i="7"/>
  <c r="K60" i="7"/>
  <c r="K13" i="7"/>
  <c r="M8" i="7"/>
  <c r="K22" i="7"/>
  <c r="M26" i="7"/>
  <c r="M31" i="7"/>
  <c r="M39" i="7"/>
  <c r="M42" i="7"/>
  <c r="K56" i="7"/>
  <c r="M57" i="7"/>
  <c r="M60" i="7"/>
  <c r="L77" i="7"/>
  <c r="L79" i="7"/>
  <c r="L81" i="7"/>
  <c r="L83" i="7"/>
  <c r="L86" i="7"/>
  <c r="L88" i="7"/>
  <c r="L90" i="7"/>
  <c r="L92" i="7"/>
  <c r="L94" i="7"/>
  <c r="L101" i="7"/>
  <c r="L108" i="7"/>
  <c r="L109" i="7"/>
  <c r="L8" i="7"/>
  <c r="K8" i="7"/>
  <c r="K9" i="7"/>
  <c r="M13" i="7"/>
  <c r="M18" i="7"/>
  <c r="M22" i="7"/>
  <c r="K26" i="7"/>
  <c r="M35" i="7"/>
  <c r="M46" i="7"/>
  <c r="M53" i="7"/>
  <c r="M56" i="7"/>
  <c r="I63" i="7"/>
  <c r="K63" i="7"/>
  <c r="M63" i="7"/>
  <c r="J65" i="7"/>
  <c r="I67" i="7"/>
  <c r="K67" i="7"/>
  <c r="M67" i="7"/>
  <c r="J70" i="7"/>
  <c r="I72" i="7"/>
  <c r="K72" i="7"/>
  <c r="M72" i="7"/>
  <c r="J74" i="7"/>
  <c r="J75" i="7"/>
  <c r="L75" i="7"/>
  <c r="I77" i="7"/>
  <c r="K77" i="7"/>
  <c r="M77" i="7"/>
  <c r="J79" i="7"/>
  <c r="I81" i="7"/>
  <c r="K81" i="7"/>
  <c r="M81" i="7"/>
  <c r="J83" i="7"/>
  <c r="I86" i="7"/>
  <c r="K86" i="7"/>
  <c r="M86" i="7"/>
  <c r="J88" i="7"/>
  <c r="I90" i="7"/>
  <c r="K90" i="7"/>
  <c r="M90" i="7"/>
  <c r="J94" i="7"/>
  <c r="I97" i="7"/>
  <c r="K97" i="7"/>
  <c r="M97" i="7"/>
  <c r="J99" i="7"/>
  <c r="I100" i="7"/>
  <c r="K100" i="7"/>
  <c r="M100" i="7"/>
  <c r="J101" i="7"/>
  <c r="I106" i="7"/>
  <c r="M106" i="7"/>
  <c r="J108" i="7"/>
  <c r="J109" i="7"/>
  <c r="J63" i="7"/>
  <c r="I65" i="7"/>
  <c r="K65" i="7"/>
  <c r="I70" i="7"/>
  <c r="K70" i="7"/>
  <c r="J72" i="7"/>
  <c r="I74" i="7"/>
  <c r="K74" i="7"/>
  <c r="I75" i="7"/>
  <c r="K75" i="7"/>
  <c r="I79" i="7"/>
  <c r="K79" i="7"/>
  <c r="I83" i="7"/>
  <c r="K83" i="7"/>
  <c r="I88" i="7"/>
  <c r="K88" i="7"/>
  <c r="I92" i="7"/>
  <c r="I94" i="7"/>
  <c r="K94" i="7"/>
  <c r="I99" i="7"/>
  <c r="K99" i="7"/>
  <c r="I101" i="7"/>
  <c r="K101" i="7"/>
  <c r="I108" i="7"/>
  <c r="K108" i="7"/>
  <c r="I109" i="7"/>
  <c r="K109" i="7"/>
  <c r="J7" i="7"/>
  <c r="L7" i="7"/>
  <c r="I13" i="7"/>
  <c r="M16" i="7"/>
  <c r="K16" i="7"/>
  <c r="I16" i="7"/>
  <c r="L16" i="7"/>
  <c r="I26" i="7"/>
  <c r="M28" i="7"/>
  <c r="K28" i="7"/>
  <c r="I28" i="7"/>
  <c r="L28" i="7"/>
  <c r="I35" i="7"/>
  <c r="I39" i="7"/>
  <c r="M41" i="7"/>
  <c r="K41" i="7"/>
  <c r="I41" i="7"/>
  <c r="L41" i="7"/>
  <c r="I46" i="7"/>
  <c r="M48" i="7"/>
  <c r="K48" i="7"/>
  <c r="I48" i="7"/>
  <c r="L48" i="7"/>
  <c r="I53" i="7"/>
  <c r="M55" i="7"/>
  <c r="K55" i="7"/>
  <c r="I55" i="7"/>
  <c r="L55" i="7"/>
  <c r="I57" i="7"/>
  <c r="I7" i="7"/>
  <c r="K7" i="7"/>
  <c r="I8" i="7"/>
  <c r="M11" i="7"/>
  <c r="K11" i="7"/>
  <c r="I11" i="7"/>
  <c r="L11" i="7"/>
  <c r="J16" i="7"/>
  <c r="I18" i="7"/>
  <c r="M20" i="7"/>
  <c r="K20" i="7"/>
  <c r="I20" i="7"/>
  <c r="L20" i="7"/>
  <c r="I22" i="7"/>
  <c r="M24" i="7"/>
  <c r="K24" i="7"/>
  <c r="I24" i="7"/>
  <c r="L24" i="7"/>
  <c r="J28" i="7"/>
  <c r="I31" i="7"/>
  <c r="M33" i="7"/>
  <c r="K33" i="7"/>
  <c r="I33" i="7"/>
  <c r="L33" i="7"/>
  <c r="J41" i="7"/>
  <c r="I42" i="7"/>
  <c r="M43" i="7"/>
  <c r="K43" i="7"/>
  <c r="I43" i="7"/>
  <c r="L43" i="7"/>
  <c r="J48" i="7"/>
  <c r="M49" i="7"/>
  <c r="K49" i="7"/>
  <c r="I49" i="7"/>
  <c r="L49" i="7"/>
  <c r="J55" i="7"/>
  <c r="I56" i="7"/>
  <c r="I60" i="7"/>
  <c r="J9" i="7"/>
</calcChain>
</file>

<file path=xl/sharedStrings.xml><?xml version="1.0" encoding="utf-8"?>
<sst xmlns="http://schemas.openxmlformats.org/spreadsheetml/2006/main" count="303" uniqueCount="188">
  <si>
    <t>№ п/п</t>
  </si>
  <si>
    <t>Диагностические (лабораторные) исследования</t>
  </si>
  <si>
    <t>Медицинская помощь, предоставляемая в стационарных условиях (ВМП)</t>
  </si>
  <si>
    <t>Медицинская помощь, предоставляемая в стационарных условиях (КСГ)</t>
  </si>
  <si>
    <t>Примечание</t>
  </si>
  <si>
    <t xml:space="preserve"> №  и дата письма</t>
  </si>
  <si>
    <t>на год</t>
  </si>
  <si>
    <t>Предложения МО</t>
  </si>
  <si>
    <t>2</t>
  </si>
  <si>
    <t>3</t>
  </si>
  <si>
    <t>4</t>
  </si>
  <si>
    <t>5</t>
  </si>
  <si>
    <t>Медицинская помощь, предоставляемая в неотложной форме.</t>
  </si>
  <si>
    <t>код 62</t>
  </si>
  <si>
    <t xml:space="preserve">в том числе </t>
  </si>
  <si>
    <t>Магнитно-резонансная томография с внутривенным контрастированием, всего</t>
  </si>
  <si>
    <t>Магнитно-резонансная томография без внутривенного контрастирования, всего</t>
  </si>
  <si>
    <t>Предложения членов Комиссии</t>
  </si>
  <si>
    <t>Номер пункта, в котором отражено решение Комиссии по вопросу, изложенному в обращении медицинской организации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</si>
  <si>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помощи. </t>
  </si>
  <si>
    <t>Наименование организации, от которой поступило обращение</t>
  </si>
  <si>
    <t xml:space="preserve">Кол-во услуг </t>
  </si>
  <si>
    <t>Среднемесячные объемы  исходя из факта</t>
  </si>
  <si>
    <t>% исполнения                                                 за год (гр.6/гр.4                        *100)</t>
  </si>
  <si>
    <t>Остаток объемов до гонца года гр.4-гр.6</t>
  </si>
  <si>
    <t>Медицинская помощь, предоставляемая в  условиях дневного стационара, в части ЭКО.</t>
  </si>
  <si>
    <t>Медицинская помощь, предоставляемая в амбулаторных условиях  с профилактической и иной целью.</t>
  </si>
  <si>
    <t>Ультразвуковое исследование сердечно-сосудистой системы</t>
  </si>
  <si>
    <t>Тестирование на выявление новой коронавирусной инфекции (СОVID-19)</t>
  </si>
  <si>
    <t>Компьютерная томография без  внутривенного контрастирования</t>
  </si>
  <si>
    <t>Увеличение объема  финансового  обеспечения</t>
  </si>
  <si>
    <t>Медицинская помощь, предоставляемая в амбулаторных условиях  по поводу заболевания.</t>
  </si>
  <si>
    <t>6</t>
  </si>
  <si>
    <t>7</t>
  </si>
  <si>
    <t>8</t>
  </si>
  <si>
    <t>9</t>
  </si>
  <si>
    <t>10</t>
  </si>
  <si>
    <t>11</t>
  </si>
  <si>
    <t>12</t>
  </si>
  <si>
    <t>Компьютерная томография с  внутривенным контрастированием</t>
  </si>
  <si>
    <t>Эндоскопические диагностическия исследования</t>
  </si>
  <si>
    <t>Колоноскопия</t>
  </si>
  <si>
    <t>Эндоскопические диагностические исследования, за исключением колоноскопии</t>
  </si>
  <si>
    <t>11.1</t>
  </si>
  <si>
    <t>8.1</t>
  </si>
  <si>
    <t>7.1</t>
  </si>
  <si>
    <t>5.1</t>
  </si>
  <si>
    <t>10.1</t>
  </si>
  <si>
    <t>2.1</t>
  </si>
  <si>
    <t>4.1</t>
  </si>
  <si>
    <t>1.1</t>
  </si>
  <si>
    <t>3.1</t>
  </si>
  <si>
    <t>6.1</t>
  </si>
  <si>
    <t>9.1</t>
  </si>
  <si>
    <t>12.1</t>
  </si>
  <si>
    <t>1.2</t>
  </si>
  <si>
    <t>14</t>
  </si>
  <si>
    <t>14.1</t>
  </si>
  <si>
    <t>Патологоанатомические исследования биопсийного (операционного) материала с целью выявления онкологических заболеваний</t>
  </si>
  <si>
    <t xml:space="preserve">Медицинская помощь, предоставляемая в  условиях дневного стационара 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</si>
  <si>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</si>
  <si>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15</t>
  </si>
  <si>
    <t>15.1</t>
  </si>
  <si>
    <t>ЧУЗ "КБ "РЖД-Медицина" г.Пенза"</t>
  </si>
  <si>
    <t>ГБУЗ "Лунинская РБ"</t>
  </si>
  <si>
    <t>ГБУЗ "Областной онкологический диспансер"</t>
  </si>
  <si>
    <t>Приложение №1.2 к Протоколу №3</t>
  </si>
  <si>
    <t>Распределено решением Комиссии от 06.02.23  Протокол №2</t>
  </si>
  <si>
    <t>Факт за 2023г с учетом кода 62</t>
  </si>
  <si>
    <t>Факт за 2023г без 62 кода</t>
  </si>
  <si>
    <t>ООО "Серебряный бор"</t>
  </si>
  <si>
    <t>№01-12/125 от 27.01.2023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</si>
  <si>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</si>
  <si>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Коронарография</t>
  </si>
  <si>
    <t>ГБУЗ "Никольская РБ"</t>
  </si>
  <si>
    <t>№36 от 13.01.2023</t>
  </si>
  <si>
    <t>ГБУЗ "Мокшанская РБ"</t>
  </si>
  <si>
    <t>№3 от 10.01.2023</t>
  </si>
  <si>
    <t>№121 от 26.01.2023</t>
  </si>
  <si>
    <t>№79 от 20.01.2023</t>
  </si>
  <si>
    <t>ГБУЗ "Пензенский областной госпиталь для ветеранов войн"</t>
  </si>
  <si>
    <t>№24 от 13.01.2023</t>
  </si>
  <si>
    <t>ГБУЗ "ПОДКБ им. Н.Ф. Филатова"</t>
  </si>
  <si>
    <t>№318 от 09.02.2023</t>
  </si>
  <si>
    <t>ГБУЗ "Городищенская РБ"</t>
  </si>
  <si>
    <t>№149 от 24.01.2023</t>
  </si>
  <si>
    <t>ООО "ЛДЦ МИБС-Пенза"</t>
  </si>
  <si>
    <t>№2-ОМС от 27.01.2023</t>
  </si>
  <si>
    <t>1.3</t>
  </si>
  <si>
    <t>ГБУЗ «Пензенская областная клиническая больница имени Н.Н. Бурденко»</t>
  </si>
  <si>
    <t>№586 от 15.02.2023</t>
  </si>
  <si>
    <t>ГБУЗ "Каменская МРБ"</t>
  </si>
  <si>
    <t>№189 от 24.01.2023</t>
  </si>
  <si>
    <t>ГБУЗ "Кузнецкая межрайонная детская больница"</t>
  </si>
  <si>
    <t>№115 от 15.02.2023</t>
  </si>
  <si>
    <t>ГБУЗ "Сердобская МРБ им. А.И. Настина"</t>
  </si>
  <si>
    <t>№217 от 21.02.2023</t>
  </si>
  <si>
    <t>№643 от 20.02.2023</t>
  </si>
  <si>
    <t>№262 от 20.02.2023</t>
  </si>
  <si>
    <t>10.2</t>
  </si>
  <si>
    <t>10.3</t>
  </si>
  <si>
    <t>11.2</t>
  </si>
  <si>
    <t>№35 от 17.02.2023</t>
  </si>
  <si>
    <t>5.2</t>
  </si>
  <si>
    <t>5.3</t>
  </si>
  <si>
    <t>6.2</t>
  </si>
  <si>
    <t>6.3</t>
  </si>
  <si>
    <t>6.4</t>
  </si>
  <si>
    <t>7.2</t>
  </si>
  <si>
    <t>7.3</t>
  </si>
  <si>
    <t>13</t>
  </si>
  <si>
    <t>13.1</t>
  </si>
  <si>
    <t>14.2</t>
  </si>
  <si>
    <t>16</t>
  </si>
  <si>
    <t>16.1</t>
  </si>
  <si>
    <t>17</t>
  </si>
  <si>
    <t>17.1</t>
  </si>
  <si>
    <t>17.2</t>
  </si>
  <si>
    <t>ГБУЗ "Белинская РБ"</t>
  </si>
  <si>
    <t>№84 от 22.02.2023</t>
  </si>
  <si>
    <t>ГБУЗ "Клиническая больница №4"</t>
  </si>
  <si>
    <t>№162 от 01.03.2023</t>
  </si>
  <si>
    <t>№63 от 09.02.2023</t>
  </si>
  <si>
    <t>№36 от 27.02.2023</t>
  </si>
  <si>
    <t>№48 от 23.01.2023, №149 от 21.02.2023</t>
  </si>
  <si>
    <t>№16 от 11.01.2023, №149 от 21.02.2023</t>
  </si>
  <si>
    <t>№16 от 11.01.2023, №147 от 20.02.2023</t>
  </si>
  <si>
    <t>№01-12/370 от 21.02.2023</t>
  </si>
  <si>
    <t>№285 от 27.02.2023</t>
  </si>
  <si>
    <t>5.4</t>
  </si>
  <si>
    <t>6.5</t>
  </si>
  <si>
    <t>16.2</t>
  </si>
  <si>
    <t>14.3</t>
  </si>
  <si>
    <t>Перераспределение распределенных объемов между МО</t>
  </si>
  <si>
    <t>№20 от 06.02.2023</t>
  </si>
  <si>
    <t>на период январь-февраль 2023 года (гр4/12*2)</t>
  </si>
  <si>
    <t>№3 от 10.01.2023, №36 от 27.02.2023</t>
  </si>
  <si>
    <t>% исполнения январь-февраль (гр.6/гр.5                        *100)</t>
  </si>
  <si>
    <t>Отклонение объемов  за январь-февраль 2023 года                                                  гр.5-гр.6                                                                 "-" превышение над планом</t>
  </si>
  <si>
    <t>Распределение объемов МО</t>
  </si>
  <si>
    <t>7.4</t>
  </si>
  <si>
    <t>№161/1 от 07.03.2023</t>
  </si>
  <si>
    <t>№927 от 13.03.2023</t>
  </si>
  <si>
    <t>Уменьшение объемов медицинской помощи по профилю "педиатрия" (-559 обращений),  "терапия" (-227 обращений) в связи с фактическим выполнением объемов медицинской помощи с профилактической целью</t>
  </si>
  <si>
    <t>Остаток объемов до конца года гр.4-гр.6</t>
  </si>
  <si>
    <t>Остаток объемов до конца года в месяцах (гр9/гр12)</t>
  </si>
  <si>
    <t>Распределено решением Комиссии от 14.11.23  Протокол №19</t>
  </si>
  <si>
    <t>на период январь-ноябрь 2023 года (гр4/12*11)</t>
  </si>
  <si>
    <t>% исполнения январь-ноябрь (гр.6/гр.5                        *100)</t>
  </si>
  <si>
    <t>Отклонение объемов  за январь-ноябрь 2023 года 
гр.5-гр.6
"-" превышение над планом</t>
  </si>
  <si>
    <t>ГБУЗ «Тамалинская УБ»</t>
  </si>
  <si>
    <t>Наименование организации, 
от которой поступило обращение</t>
  </si>
  <si>
    <t>ГБУЗ «Никольская РБ»</t>
  </si>
  <si>
    <t>№2068 от 01.12.2022</t>
  </si>
  <si>
    <t>изменение занятых штатных должностей в ФП с. Тюнярь . С 20.08.2023 занята вакантная ставка заведующего ФП - фельдшера</t>
  </si>
  <si>
    <t>№2077 от 01.12.2022</t>
  </si>
  <si>
    <t>ГБУЗ «Мокшанская РБ»</t>
  </si>
  <si>
    <t>№284 от 05.12.2023</t>
  </si>
  <si>
    <t>№745/1 от 01.12.2023</t>
  </si>
  <si>
    <t>ГБУЗ «Башмаковская РБ»</t>
  </si>
  <si>
    <t>№1153 от 15.11.2023</t>
  </si>
  <si>
    <t>изменение занятых штатных должностей в ФАП с. Ульяновка. В связи с увольнением 29.11.2023  специалиста в ФАП с. Ульяновка  ставка заведующего ФАП - фельдшера вакантная</t>
  </si>
  <si>
    <t>изменение занятых штатных должностей:
- в  ФАП с. Троицкое  на 0,25 ставки принята заведующая с 01.06.23;
- в  ФАП с. Марат  на 0,25 ставки принята заведующая с 01.06.23;
- в  ФАП с. Тимирязево  на 0,25 ставки принята заведующая с 13.06.23;
- в  ФАП с. Кандиевка  на 0,25 ставки принята заведующая  с 01.06.23;
- в  ФП с. Подгорное с на 0,25 ставки принята заведующая с 01.06.2023</t>
  </si>
  <si>
    <t>ГБУЗ «Земетчинская РБ»</t>
  </si>
  <si>
    <t>№543 от 06.10.2023</t>
  </si>
  <si>
    <t>ГБУЗ «Иссинская УБ»</t>
  </si>
  <si>
    <t>ГБУЗ «Пензенская РБ»</t>
  </si>
  <si>
    <t>№1021 от 01.10.2023</t>
  </si>
  <si>
    <t>№2286 от 29.09.2023</t>
  </si>
  <si>
    <t>изменение занятых штатных должностей:
- в  ФАП с. Каменный Брод с 21.09.23 ставка заведующего ФАП - фельдшера занята</t>
  </si>
  <si>
    <t>изменение занятых штатных должностей:
- в  ФАП с. Долгово с 14.06.23 ставка заведующего ФАП - фельдшера вакантная</t>
  </si>
  <si>
    <t>№ 78 от 16.01.2024</t>
  </si>
  <si>
    <t>ГБУЗ " Лунинская РБ"</t>
  </si>
  <si>
    <t>№ 38 от 12.01.2024</t>
  </si>
  <si>
    <t>ГБУЗ " Белинская РБ"</t>
  </si>
  <si>
    <t>№ 891 от 26.12.2023</t>
  </si>
  <si>
    <t>изменение занятых штатных должностей:
- ФП с. Калдуссы - должность заведующего ФП - фельдшера занята с 17.04.2023;
- ФАП с. Корсаевка  - должность заведующего ФАП - фельдшера занята внешним совместителем с 01.03.2017;
- ФАП с. Балкашино - должность заведующего ФАП - медицинской сестры вакантна с 10.05.2023;
- ФП с. Топориха - должность заведующего ФП - фельдшера вакантная</t>
  </si>
  <si>
    <t>изменение занятых штатных должностей:
- в  ФП с. Николаевка - ставка заведующего ФП занята с 18.12.2023;
- в  ФП п. Приовражное - ставка фельдшер ФП занята с 19.12.2023;
- в ФП с. Черенцовка  - в порядке внутреннего совместительства ставка Заведующий ФП - фельдшер занята с 02.10.2023 на 0,25 ставки;
- в  ФАП с. Серп и Молот  ставка заведующего ФАП - фельдшера в порядке внутреннего совместительства занята с 02.10.2023;
- в ФАП с. Загоскино - Заведующий ФАП - фельдшер с 09.01.2024 вышла на работу на 0,5 ставки с 01.09.2024 (с 25.07.2023 в отпуске по беременности и родам, 28.12.2023 в отпуске по уходу за ребенком до 1,5 лет);
- в  ФАП с. Васильевка ставка заведующий ФАП- фельдшер занята с 01.10.2023</t>
  </si>
  <si>
    <t>изменение занятых штатных должностей:
- в  ФАП с. Чернцовка   ставка заведующего ФАП - фельдшера вакантная с 24.07.23 (был совместитель на 0,25);
- в  ФАП с. Серп и Молот  ставка заведующего ФАП - фельдшера вакантная с 24.07.23 (был совместитель на 0,25);
- в  ФАП п.Ардымский ставка заведующего ФАП - фельдшера занята с 15.08.2023 (была занята до 12.07.2023 на 0,5; с 13.07 по 14.08.2023 - вакантная)</t>
  </si>
  <si>
    <t>изменение занятых штатных должностей:
- в  ФАП с. Богородское  на 0,5 ставки принята заведующая ФАП-фельдшер с 01.08.23;
- в  ФАП с. Долгоруково на 1,0 ставки принята заведующая ФАП-фельдшер с 16.10.23;
- в  ФАП с. Красное Польцо  на 0,5 ставки принята заведующая ФАП-фельдшер с 21.08.23;
- в  ФП с. Алексеевка  на 0,5 ставки принята заведующая ФП-фельдшер с 25.09.23;
- в  ФП с. Знаменское с на 0,25 ставки принята заведующая ФП-фельдшер с 25.09.2023;
- в  ФП с. Мирный  на 1,0 ставки принята заведующая ФП-фельдшер с 30.08.23;
- в  ФП с. Юлово  на 025 ставки принята заведующая ФП-фельдшер с 04.09.23.</t>
  </si>
  <si>
    <t>изменение занятых штатных должностей в ФП с. Соколовка. В связи с увольнением специалиста в ФП с. Соколовка  ставка заведующего ФП - фельдшера вакантная</t>
  </si>
  <si>
    <t>ГБУЗ "Нижнеломовская РБ"</t>
  </si>
  <si>
    <t>№ 2411 от 28.12.2023</t>
  </si>
  <si>
    <t>1</t>
  </si>
  <si>
    <t>изменения в лицензии на медицинскую деятельность 
 исключены виды работ  при оказании первичной доврачебной медико-санитарной помощи в амбулаторных условиях по адресам: 
- с.Пачелма, ул. Совхозная, д. 6 (ФАП) по акушерскому делу, физиотерапии;
- с. Калиновка, ул. Центральная, д. 54 (ФАП) по лечебному делу;
- с. Белынь, ул. 1 Мая, д. 22 (ФП) по акушерскому делу и физиотерапии.
 добавлены виды работ при оказании первичной медико-санитарной помощи в амбулаторных условиях: 
-  с. Пачелма, ул. Совхозная, д.6 (ФАП) по лечебному делу;
- с. Калиновка, ул. Центральная , д. 54 (ФАП) по сестринскому делу;
- с.Белынь, ул. 1 Мая, д. 22 (ФП) по сестринскому делу;
- с. Верхний Ломов, улица Советская площадь, 33 (Врачебная амбулатория с. Верхний Ломов) по вакцинации (проведению профилактических прививок), акушерскому делу, по физиотерапии, по терапии (в условиях дневного стационара).</t>
  </si>
  <si>
    <t xml:space="preserve">исключение фельдшерского здравпункта  с. Чирково с 18.12.2023.
Изменение в штатное расписание:
- вакантная ставка медицинской сестры ФЗ с. Чирково сокращена. </t>
  </si>
  <si>
    <t>Сводная информация по обращениям медицинских организаций, предоставленным в адрес Комиссии, для внесения в Тарифное соглашение на 2024 год</t>
  </si>
  <si>
    <t xml:space="preserve">Приложение №1.8              к Протоколу №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</si>
</sst>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&quot;-&quot;??_р_._-;_-@_-"/>
  </numFmts>
  <fonts count="22" x14ac:knownFonts="1"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  <scheme val="minor"/>
    </font>
    <font>
      <b/>
      <sz val="18"/>
      <name val="Times New Roman"/>
      <family val="1"/>
      <charset val="204"/>
      <scheme val="minor"/>
    </font>
    <font>
      <sz val="16"/>
      <name val="Times New Roman"/>
      <family val="1"/>
      <charset val="204"/>
      <scheme val="minor"/>
    </font>
    <font>
      <sz val="18"/>
      <name val="Times New Roman"/>
      <family val="1"/>
      <charset val="204"/>
      <scheme val="minor"/>
    </font>
    <font>
      <sz val="18"/>
      <name val="Times New Roman"/>
      <family val="1"/>
      <charset val="204"/>
    </font>
    <font>
      <sz val="18"/>
      <name val="Times New Roman"/>
      <family val="1"/>
      <charset val="204"/>
      <scheme val="major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  <scheme val="minor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36"/>
      <color rgb="FFFFFF00"/>
      <name val="Times New Roman"/>
      <family val="1"/>
      <charset val="204"/>
      <scheme val="minor"/>
    </font>
    <font>
      <sz val="18"/>
      <color rgb="FF000000"/>
      <name val="Times New Roman"/>
      <family val="1"/>
      <charset val="204"/>
      <scheme val="minor"/>
    </font>
    <font>
      <sz val="11"/>
      <color theme="1"/>
      <name val="Times New Roman"/>
      <family val="2"/>
      <scheme val="minor"/>
    </font>
    <font>
      <sz val="18"/>
      <color rgb="FFFF0000"/>
      <name val="Times New Roman"/>
      <family val="1"/>
      <charset val="204"/>
      <scheme val="minor"/>
    </font>
    <font>
      <sz val="18"/>
      <color rgb="FFFF0000"/>
      <name val="Times New Roman"/>
      <family val="1"/>
      <charset val="204"/>
    </font>
    <font>
      <sz val="12"/>
      <name val="Arial Cyr"/>
      <family val="2"/>
      <charset val="204"/>
    </font>
    <font>
      <sz val="14"/>
      <color rgb="FFFF0000"/>
      <name val="Times New Roman"/>
      <family val="1"/>
      <charset val="204"/>
      <scheme val="minor"/>
    </font>
    <font>
      <sz val="36"/>
      <name val="Times New Roman"/>
      <family val="1"/>
      <charset val="204"/>
      <scheme val="minor"/>
    </font>
    <font>
      <b/>
      <sz val="18"/>
      <color rgb="FFFF0000"/>
      <name val="Times New Roman"/>
      <family val="1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1EA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5" fillId="0" borderId="0"/>
    <xf numFmtId="0" fontId="18" fillId="0" borderId="0"/>
  </cellStyleXfs>
  <cellXfs count="180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7" fillId="2" borderId="1" xfId="1" applyNumberFormat="1" applyFont="1" applyFill="1" applyBorder="1" applyAlignment="1">
      <alignment vertical="center"/>
    </xf>
    <xf numFmtId="0" fontId="7" fillId="2" borderId="1" xfId="1" applyNumberFormat="1" applyFont="1" applyFill="1" applyBorder="1" applyAlignment="1">
      <alignment horizontal="left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12" fillId="0" borderId="1" xfId="1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center" vertical="center" wrapText="1"/>
    </xf>
    <xf numFmtId="3" fontId="12" fillId="4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vertical="center"/>
    </xf>
    <xf numFmtId="3" fontId="7" fillId="2" borderId="1" xfId="1" applyNumberFormat="1" applyFont="1" applyFill="1" applyBorder="1" applyAlignment="1">
      <alignment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7" fillId="5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 vertical="center" wrapText="1"/>
    </xf>
    <xf numFmtId="2" fontId="7" fillId="2" borderId="3" xfId="1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/>
    </xf>
    <xf numFmtId="166" fontId="6" fillId="0" borderId="1" xfId="3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7" fillId="6" borderId="1" xfId="1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66" fontId="6" fillId="3" borderId="1" xfId="3" applyNumberFormat="1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center" vertical="center" wrapText="1"/>
    </xf>
    <xf numFmtId="49" fontId="17" fillId="3" borderId="1" xfId="1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3" fontId="17" fillId="3" borderId="1" xfId="1" applyNumberFormat="1" applyFont="1" applyFill="1" applyBorder="1" applyAlignment="1">
      <alignment horizontal="center" vertical="center" wrapText="1"/>
    </xf>
    <xf numFmtId="3" fontId="17" fillId="0" borderId="1" xfId="1" applyNumberFormat="1" applyFont="1" applyFill="1" applyBorder="1" applyAlignment="1">
      <alignment horizontal="center" vertical="center" wrapText="1"/>
    </xf>
    <xf numFmtId="3" fontId="17" fillId="2" borderId="1" xfId="1" applyNumberFormat="1" applyFont="1" applyFill="1" applyBorder="1" applyAlignment="1">
      <alignment horizontal="center" vertical="center" wrapText="1"/>
    </xf>
    <xf numFmtId="0" fontId="17" fillId="0" borderId="1" xfId="1" applyNumberFormat="1" applyFont="1" applyFill="1" applyBorder="1" applyAlignment="1">
      <alignment horizontal="center" vertical="center" wrapText="1"/>
    </xf>
    <xf numFmtId="2" fontId="17" fillId="0" borderId="1" xfId="1" applyNumberFormat="1" applyFont="1" applyFill="1" applyBorder="1" applyAlignment="1">
      <alignment horizontal="center" vertical="center" wrapText="1"/>
    </xf>
    <xf numFmtId="2" fontId="17" fillId="2" borderId="1" xfId="1" applyNumberFormat="1" applyFont="1" applyFill="1" applyBorder="1" applyAlignment="1">
      <alignment horizontal="center" vertical="center" wrapText="1"/>
    </xf>
    <xf numFmtId="3" fontId="17" fillId="4" borderId="1" xfId="1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0" fontId="17" fillId="3" borderId="1" xfId="1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20" fillId="3" borderId="0" xfId="0" applyFont="1" applyFill="1" applyAlignment="1">
      <alignment horizontal="center" vertical="center"/>
    </xf>
    <xf numFmtId="0" fontId="19" fillId="0" borderId="0" xfId="0" applyFont="1"/>
    <xf numFmtId="3" fontId="7" fillId="3" borderId="1" xfId="1" applyNumberFormat="1" applyFont="1" applyFill="1" applyBorder="1" applyAlignment="1">
      <alignment horizontal="center" vertical="center" wrapText="1"/>
    </xf>
    <xf numFmtId="3" fontId="7" fillId="6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2" fontId="7" fillId="6" borderId="1" xfId="1" applyNumberFormat="1" applyFont="1" applyFill="1" applyBorder="1" applyAlignment="1">
      <alignment horizontal="center" vertical="center" wrapText="1"/>
    </xf>
    <xf numFmtId="4" fontId="7" fillId="4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14" fontId="21" fillId="0" borderId="0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3" fontId="7" fillId="3" borderId="7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" fontId="7" fillId="6" borderId="1" xfId="0" applyNumberFormat="1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9" fillId="8" borderId="3" xfId="5" applyFont="1" applyFill="1" applyBorder="1" applyAlignment="1">
      <alignment horizontal="center" vertical="center" wrapText="1"/>
    </xf>
    <xf numFmtId="0" fontId="9" fillId="8" borderId="4" xfId="5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3" borderId="4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3" fontId="7" fillId="2" borderId="4" xfId="1" applyNumberFormat="1" applyFont="1" applyFill="1" applyBorder="1" applyAlignment="1">
      <alignment horizontal="center" vertical="center" wrapText="1"/>
    </xf>
    <xf numFmtId="49" fontId="7" fillId="3" borderId="3" xfId="1" applyNumberFormat="1" applyFont="1" applyFill="1" applyBorder="1" applyAlignment="1">
      <alignment horizontal="center" vertical="center" wrapText="1"/>
    </xf>
    <xf numFmtId="49" fontId="7" fillId="3" borderId="4" xfId="1" applyNumberFormat="1" applyFont="1" applyFill="1" applyBorder="1" applyAlignment="1">
      <alignment horizontal="center" vertical="center" wrapText="1"/>
    </xf>
    <xf numFmtId="0" fontId="11" fillId="7" borderId="5" xfId="1" applyNumberFormat="1" applyFont="1" applyFill="1" applyBorder="1" applyAlignment="1">
      <alignment horizontal="left" vertical="center" wrapText="1"/>
    </xf>
    <xf numFmtId="0" fontId="11" fillId="7" borderId="6" xfId="1" applyNumberFormat="1" applyFont="1" applyFill="1" applyBorder="1" applyAlignment="1">
      <alignment horizontal="left" vertical="center" wrapText="1"/>
    </xf>
    <xf numFmtId="0" fontId="11" fillId="7" borderId="7" xfId="1" applyNumberFormat="1" applyFont="1" applyFill="1" applyBorder="1" applyAlignment="1">
      <alignment horizontal="left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4" fontId="7" fillId="2" borderId="4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4" borderId="4" xfId="1" applyNumberFormat="1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7" fillId="3" borderId="3" xfId="1" applyNumberFormat="1" applyFont="1" applyFill="1" applyBorder="1" applyAlignment="1">
      <alignment horizontal="center" vertical="center" wrapText="1"/>
    </xf>
    <xf numFmtId="0" fontId="7" fillId="3" borderId="4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2" fontId="7" fillId="3" borderId="4" xfId="1" applyNumberFormat="1" applyFont="1" applyFill="1" applyBorder="1" applyAlignment="1">
      <alignment horizontal="center" vertical="center" wrapText="1"/>
    </xf>
  </cellXfs>
  <cellStyles count="6">
    <cellStyle name="Normal_Sheet1" xfId="2"/>
    <cellStyle name="Денежный" xfId="1" builtinId="4"/>
    <cellStyle name="Обычный" xfId="0" builtinId="0"/>
    <cellStyle name="Обычный 2" xfId="5"/>
    <cellStyle name="Обычный 2 2" xfId="4"/>
    <cellStyle name="Финансовый" xfId="3" builtinId="3"/>
  </cellStyles>
  <dxfs count="0"/>
  <tableStyles count="0" defaultTableStyle="TableStyleMedium2" defaultPivotStyle="PivotStyleLight16"/>
  <colors>
    <mruColors>
      <color rgb="FFFFFF99"/>
      <color rgb="FF00FF99"/>
      <color rgb="FFFFCCFF"/>
      <color rgb="FFE1EACC"/>
      <color rgb="FFFF6699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етка">
      <a:fillStyleLst>
        <a:solidFill>
          <a:schemeClr val="phClr"/>
        </a:solidFill>
        <a:solidFill>
          <a:schemeClr val="phClr">
            <a:tint val="5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175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view="pageBreakPreview" zoomScale="40" zoomScaleNormal="50" zoomScaleSheetLayoutView="40" zoomScalePageLayoutView="41" workbookViewId="0">
      <selection activeCell="A2" sqref="A2:P2"/>
    </sheetView>
  </sheetViews>
  <sheetFormatPr defaultColWidth="11" defaultRowHeight="23.25" x14ac:dyDescent="0.3"/>
  <cols>
    <col min="1" max="1" width="15.7109375" style="17" customWidth="1"/>
    <col min="2" max="2" width="51" style="117" customWidth="1"/>
    <col min="3" max="3" width="44.7109375" style="117" customWidth="1"/>
    <col min="4" max="14" width="11.42578125" style="117" hidden="1" customWidth="1"/>
    <col min="15" max="15" width="26.140625" style="117" customWidth="1"/>
    <col min="16" max="16" width="181.7109375" style="117" customWidth="1"/>
    <col min="17" max="17" width="39" style="118" hidden="1" customWidth="1"/>
    <col min="18" max="18" width="9.28515625" style="17" bestFit="1" customWidth="1"/>
    <col min="19" max="16384" width="11" style="120"/>
  </cols>
  <sheetData>
    <row r="1" spans="1:18" ht="39.75" customHeight="1" x14ac:dyDescent="0.3">
      <c r="B1" s="126"/>
      <c r="P1" s="130" t="s">
        <v>187</v>
      </c>
      <c r="Q1" s="127"/>
    </row>
    <row r="2" spans="1:18" ht="78.75" customHeight="1" x14ac:dyDescent="0.3">
      <c r="A2" s="140" t="s">
        <v>186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20"/>
    </row>
    <row r="3" spans="1:18" s="2" customFormat="1" ht="45.75" x14ac:dyDescent="0.3">
      <c r="A3" s="141" t="s">
        <v>0</v>
      </c>
      <c r="B3" s="142" t="s">
        <v>151</v>
      </c>
      <c r="C3" s="142" t="s">
        <v>5</v>
      </c>
      <c r="D3" s="141" t="s">
        <v>146</v>
      </c>
      <c r="E3" s="141"/>
      <c r="F3" s="143" t="s">
        <v>68</v>
      </c>
      <c r="G3" s="144" t="s">
        <v>14</v>
      </c>
      <c r="H3" s="144"/>
      <c r="I3" s="145" t="s">
        <v>148</v>
      </c>
      <c r="J3" s="146" t="s">
        <v>23</v>
      </c>
      <c r="K3" s="147" t="s">
        <v>144</v>
      </c>
      <c r="L3" s="147" t="s">
        <v>145</v>
      </c>
      <c r="M3" s="144" t="s">
        <v>149</v>
      </c>
      <c r="N3" s="144" t="s">
        <v>22</v>
      </c>
      <c r="O3" s="144" t="s">
        <v>7</v>
      </c>
      <c r="P3" s="144"/>
      <c r="Q3" s="138" t="s">
        <v>18</v>
      </c>
      <c r="R3" s="119"/>
    </row>
    <row r="4" spans="1:18" s="2" customFormat="1" ht="126.75" customHeight="1" x14ac:dyDescent="0.3">
      <c r="A4" s="141"/>
      <c r="B4" s="142"/>
      <c r="C4" s="142"/>
      <c r="D4" s="132" t="s">
        <v>6</v>
      </c>
      <c r="E4" s="135" t="s">
        <v>147</v>
      </c>
      <c r="F4" s="143"/>
      <c r="G4" s="134" t="s">
        <v>69</v>
      </c>
      <c r="H4" s="134" t="s">
        <v>13</v>
      </c>
      <c r="I4" s="145"/>
      <c r="J4" s="146"/>
      <c r="K4" s="147"/>
      <c r="L4" s="147"/>
      <c r="M4" s="144"/>
      <c r="N4" s="144"/>
      <c r="O4" s="134" t="s">
        <v>21</v>
      </c>
      <c r="P4" s="136" t="s">
        <v>4</v>
      </c>
      <c r="Q4" s="139"/>
      <c r="R4" s="17"/>
    </row>
    <row r="5" spans="1:18" s="18" customFormat="1" x14ac:dyDescent="0.3">
      <c r="A5" s="132">
        <v>1</v>
      </c>
      <c r="B5" s="132">
        <v>2</v>
      </c>
      <c r="C5" s="132">
        <v>3</v>
      </c>
      <c r="D5" s="132">
        <v>4</v>
      </c>
      <c r="E5" s="132">
        <v>5</v>
      </c>
      <c r="F5" s="122">
        <v>6</v>
      </c>
      <c r="G5" s="121"/>
      <c r="H5" s="121"/>
      <c r="I5" s="121">
        <v>7</v>
      </c>
      <c r="J5" s="122">
        <v>8</v>
      </c>
      <c r="K5" s="123">
        <v>9</v>
      </c>
      <c r="L5" s="123">
        <v>10</v>
      </c>
      <c r="M5" s="121">
        <v>11</v>
      </c>
      <c r="N5" s="121">
        <v>12</v>
      </c>
      <c r="O5" s="121">
        <v>4</v>
      </c>
      <c r="P5" s="121">
        <v>5</v>
      </c>
      <c r="Q5" s="131">
        <v>16</v>
      </c>
      <c r="R5" s="17"/>
    </row>
    <row r="6" spans="1:18" s="18" customFormat="1" hidden="1" x14ac:dyDescent="0.3">
      <c r="A6" s="132"/>
      <c r="B6" s="132"/>
      <c r="C6" s="132"/>
      <c r="D6" s="132"/>
      <c r="E6" s="132"/>
      <c r="F6" s="122"/>
      <c r="G6" s="121"/>
      <c r="H6" s="121"/>
      <c r="I6" s="121"/>
      <c r="J6" s="122"/>
      <c r="K6" s="123"/>
      <c r="L6" s="123"/>
      <c r="M6" s="121"/>
      <c r="N6" s="121"/>
      <c r="O6" s="121"/>
      <c r="P6" s="121"/>
      <c r="Q6" s="131"/>
      <c r="R6" s="17"/>
    </row>
    <row r="7" spans="1:18" ht="87" customHeight="1" x14ac:dyDescent="0.3">
      <c r="A7" s="43" t="s">
        <v>183</v>
      </c>
      <c r="B7" s="148" t="s">
        <v>152</v>
      </c>
      <c r="C7" s="121" t="s">
        <v>153</v>
      </c>
      <c r="D7" s="56"/>
      <c r="E7" s="122"/>
      <c r="F7" s="56"/>
      <c r="G7" s="133"/>
      <c r="H7" s="9"/>
      <c r="I7" s="124"/>
      <c r="J7" s="123"/>
      <c r="K7" s="125"/>
      <c r="L7" s="23"/>
      <c r="M7" s="23"/>
      <c r="N7" s="52"/>
      <c r="O7" s="132"/>
      <c r="P7" s="137" t="s">
        <v>154</v>
      </c>
      <c r="Q7" s="43"/>
    </row>
    <row r="8" spans="1:18" ht="107.25" customHeight="1" x14ac:dyDescent="0.3">
      <c r="A8" s="43" t="s">
        <v>8</v>
      </c>
      <c r="B8" s="149"/>
      <c r="C8" s="56" t="s">
        <v>155</v>
      </c>
      <c r="D8" s="56"/>
      <c r="E8" s="122"/>
      <c r="F8" s="56"/>
      <c r="G8" s="133"/>
      <c r="H8" s="9"/>
      <c r="I8" s="124"/>
      <c r="J8" s="123"/>
      <c r="K8" s="125"/>
      <c r="L8" s="23"/>
      <c r="M8" s="23"/>
      <c r="N8" s="52"/>
      <c r="O8" s="132"/>
      <c r="P8" s="137" t="s">
        <v>180</v>
      </c>
      <c r="Q8" s="43"/>
    </row>
    <row r="9" spans="1:18" ht="231" customHeight="1" x14ac:dyDescent="0.3">
      <c r="A9" s="43" t="s">
        <v>9</v>
      </c>
      <c r="B9" s="135" t="s">
        <v>156</v>
      </c>
      <c r="C9" s="136" t="s">
        <v>157</v>
      </c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37" t="s">
        <v>179</v>
      </c>
      <c r="Q9" s="43"/>
    </row>
    <row r="10" spans="1:18" ht="84.75" customHeight="1" x14ac:dyDescent="0.3">
      <c r="A10" s="43" t="s">
        <v>10</v>
      </c>
      <c r="B10" s="135" t="s">
        <v>150</v>
      </c>
      <c r="C10" s="136" t="s">
        <v>158</v>
      </c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37" t="s">
        <v>161</v>
      </c>
      <c r="Q10" s="43"/>
    </row>
    <row r="11" spans="1:18" ht="160.5" customHeight="1" x14ac:dyDescent="0.3">
      <c r="A11" s="43" t="s">
        <v>11</v>
      </c>
      <c r="B11" s="135" t="s">
        <v>159</v>
      </c>
      <c r="C11" s="136" t="s">
        <v>160</v>
      </c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37" t="s">
        <v>162</v>
      </c>
      <c r="Q11" s="43"/>
    </row>
    <row r="12" spans="1:18" ht="84" customHeight="1" x14ac:dyDescent="0.3">
      <c r="A12" s="43" t="s">
        <v>32</v>
      </c>
      <c r="B12" s="135" t="s">
        <v>163</v>
      </c>
      <c r="C12" s="136" t="s">
        <v>164</v>
      </c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37" t="s">
        <v>170</v>
      </c>
      <c r="Q12" s="43"/>
    </row>
    <row r="13" spans="1:18" ht="86.25" customHeight="1" x14ac:dyDescent="0.3">
      <c r="A13" s="43" t="s">
        <v>33</v>
      </c>
      <c r="B13" s="135" t="s">
        <v>165</v>
      </c>
      <c r="C13" s="136" t="s">
        <v>167</v>
      </c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37" t="s">
        <v>169</v>
      </c>
      <c r="Q13" s="43"/>
    </row>
    <row r="14" spans="1:18" ht="139.5" x14ac:dyDescent="0.3">
      <c r="A14" s="43" t="s">
        <v>34</v>
      </c>
      <c r="B14" s="150" t="s">
        <v>166</v>
      </c>
      <c r="C14" s="136" t="s">
        <v>168</v>
      </c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37" t="s">
        <v>178</v>
      </c>
      <c r="Q14" s="43"/>
    </row>
    <row r="15" spans="1:18" ht="251.25" customHeight="1" x14ac:dyDescent="0.3">
      <c r="A15" s="43" t="s">
        <v>35</v>
      </c>
      <c r="B15" s="150"/>
      <c r="C15" s="136" t="s">
        <v>171</v>
      </c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37" t="s">
        <v>177</v>
      </c>
      <c r="Q15" s="43"/>
      <c r="R15" s="128"/>
    </row>
    <row r="16" spans="1:18" ht="113.25" customHeight="1" x14ac:dyDescent="0.3">
      <c r="A16" s="43" t="s">
        <v>36</v>
      </c>
      <c r="B16" s="135" t="s">
        <v>172</v>
      </c>
      <c r="C16" s="136" t="s">
        <v>173</v>
      </c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37" t="s">
        <v>185</v>
      </c>
      <c r="Q16" s="43"/>
    </row>
    <row r="17" spans="1:17" ht="153.75" customHeight="1" x14ac:dyDescent="0.3">
      <c r="A17" s="43" t="s">
        <v>37</v>
      </c>
      <c r="B17" s="135" t="s">
        <v>174</v>
      </c>
      <c r="C17" s="136" t="s">
        <v>175</v>
      </c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37" t="s">
        <v>176</v>
      </c>
      <c r="Q17" s="43"/>
    </row>
    <row r="18" spans="1:17" ht="342" customHeight="1" x14ac:dyDescent="0.3">
      <c r="A18" s="43" t="s">
        <v>38</v>
      </c>
      <c r="B18" s="135" t="s">
        <v>181</v>
      </c>
      <c r="C18" s="136" t="s">
        <v>182</v>
      </c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37" t="s">
        <v>184</v>
      </c>
      <c r="Q18" s="43"/>
    </row>
  </sheetData>
  <mergeCells count="17">
    <mergeCell ref="B7:B8"/>
    <mergeCell ref="B14:B15"/>
    <mergeCell ref="L3:L4"/>
    <mergeCell ref="M3:M4"/>
    <mergeCell ref="N3:N4"/>
    <mergeCell ref="Q3:Q4"/>
    <mergeCell ref="A2:P2"/>
    <mergeCell ref="A3:A4"/>
    <mergeCell ref="B3:B4"/>
    <mergeCell ref="C3:C4"/>
    <mergeCell ref="D3:E3"/>
    <mergeCell ref="F3:F4"/>
    <mergeCell ref="G3:H3"/>
    <mergeCell ref="I3:I4"/>
    <mergeCell ref="J3:J4"/>
    <mergeCell ref="K3:K4"/>
    <mergeCell ref="O3:P3"/>
  </mergeCells>
  <printOptions horizontalCentered="1"/>
  <pageMargins left="0.23622047244094491" right="0.23622047244094491" top="0.35433070866141736" bottom="0.15748031496062992" header="0.31496062992125984" footer="0.31496062992125984"/>
  <pageSetup paperSize="9" scale="31" fitToHeight="0" orientation="portrait" r:id="rId1"/>
  <headerFooter>
    <oddFooter xml:space="preserve">&amp;R&amp;P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9"/>
  <sheetViews>
    <sheetView view="pageBreakPreview" zoomScale="40" zoomScaleNormal="50" zoomScaleSheetLayoutView="40" zoomScalePageLayoutView="4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13" sqref="B13:P13"/>
    </sheetView>
  </sheetViews>
  <sheetFormatPr defaultColWidth="11" defaultRowHeight="23.25" x14ac:dyDescent="0.3"/>
  <cols>
    <col min="1" max="1" width="10.140625" style="3" customWidth="1"/>
    <col min="2" max="2" width="49" style="3" customWidth="1"/>
    <col min="3" max="3" width="27.28515625" style="3" customWidth="1"/>
    <col min="4" max="4" width="21.5703125" style="3" customWidth="1"/>
    <col min="5" max="5" width="21.42578125" style="3" customWidth="1"/>
    <col min="6" max="6" width="23.28515625" style="3" customWidth="1"/>
    <col min="7" max="7" width="20.5703125" style="3" hidden="1" customWidth="1"/>
    <col min="8" max="8" width="12.28515625" style="3" hidden="1" customWidth="1"/>
    <col min="9" max="9" width="21.42578125" style="3" customWidth="1"/>
    <col min="10" max="10" width="18.28515625" style="3" customWidth="1"/>
    <col min="11" max="11" width="16.85546875" style="3" customWidth="1"/>
    <col min="12" max="12" width="15.5703125" style="3" customWidth="1"/>
    <col min="13" max="13" width="15.42578125" style="3" customWidth="1"/>
    <col min="14" max="14" width="22.28515625" style="3" customWidth="1"/>
    <col min="15" max="15" width="72.7109375" style="3" customWidth="1"/>
    <col min="16" max="16" width="100.7109375" style="16" customWidth="1"/>
    <col min="17" max="17" width="24.140625" style="16" customWidth="1"/>
    <col min="18" max="18" width="9.28515625" style="4" bestFit="1" customWidth="1"/>
    <col min="19" max="19" width="20.42578125" style="4" customWidth="1"/>
    <col min="20" max="27" width="11" style="4"/>
    <col min="28" max="16384" width="11" style="2"/>
  </cols>
  <sheetData>
    <row r="1" spans="1:27" ht="69.75" customHeight="1" x14ac:dyDescent="0.3">
      <c r="A1" s="140" t="s">
        <v>19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52" t="s">
        <v>66</v>
      </c>
      <c r="Q1" s="152"/>
    </row>
    <row r="2" spans="1:27" ht="138" customHeight="1" x14ac:dyDescent="0.3">
      <c r="A2" s="142" t="s">
        <v>0</v>
      </c>
      <c r="B2" s="142" t="s">
        <v>20</v>
      </c>
      <c r="C2" s="142" t="s">
        <v>5</v>
      </c>
      <c r="D2" s="142" t="s">
        <v>67</v>
      </c>
      <c r="E2" s="142"/>
      <c r="F2" s="153" t="s">
        <v>68</v>
      </c>
      <c r="G2" s="144" t="s">
        <v>14</v>
      </c>
      <c r="H2" s="144"/>
      <c r="I2" s="145" t="s">
        <v>137</v>
      </c>
      <c r="J2" s="154" t="s">
        <v>23</v>
      </c>
      <c r="K2" s="147" t="s">
        <v>24</v>
      </c>
      <c r="L2" s="155" t="s">
        <v>138</v>
      </c>
      <c r="M2" s="144" t="s">
        <v>22</v>
      </c>
      <c r="N2" s="144" t="s">
        <v>7</v>
      </c>
      <c r="O2" s="144"/>
      <c r="P2" s="151" t="s">
        <v>17</v>
      </c>
      <c r="Q2" s="151" t="s">
        <v>18</v>
      </c>
      <c r="R2" s="37">
        <v>2</v>
      </c>
    </row>
    <row r="3" spans="1:27" ht="176.25" customHeight="1" x14ac:dyDescent="0.3">
      <c r="A3" s="142"/>
      <c r="B3" s="142"/>
      <c r="C3" s="142"/>
      <c r="D3" s="84" t="s">
        <v>6</v>
      </c>
      <c r="E3" s="27" t="s">
        <v>135</v>
      </c>
      <c r="F3" s="153"/>
      <c r="G3" s="86" t="s">
        <v>69</v>
      </c>
      <c r="H3" s="85" t="s">
        <v>13</v>
      </c>
      <c r="I3" s="145"/>
      <c r="J3" s="154"/>
      <c r="K3" s="147"/>
      <c r="L3" s="155"/>
      <c r="M3" s="144"/>
      <c r="N3" s="85" t="s">
        <v>21</v>
      </c>
      <c r="O3" s="83" t="s">
        <v>4</v>
      </c>
      <c r="P3" s="151"/>
      <c r="Q3" s="151"/>
    </row>
    <row r="4" spans="1:27" s="18" customFormat="1" ht="36.75" customHeight="1" x14ac:dyDescent="0.3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49">
        <v>6</v>
      </c>
      <c r="G4" s="21"/>
      <c r="H4" s="21"/>
      <c r="I4" s="21">
        <v>7</v>
      </c>
      <c r="J4" s="49">
        <v>7</v>
      </c>
      <c r="K4" s="51">
        <v>8</v>
      </c>
      <c r="L4" s="21">
        <v>10</v>
      </c>
      <c r="M4" s="21">
        <v>9</v>
      </c>
      <c r="N4" s="21">
        <v>10</v>
      </c>
      <c r="O4" s="21">
        <v>11</v>
      </c>
      <c r="P4" s="21">
        <v>12</v>
      </c>
      <c r="Q4" s="21">
        <v>13</v>
      </c>
      <c r="R4" s="17"/>
      <c r="S4" s="17"/>
      <c r="T4" s="17"/>
      <c r="U4" s="17"/>
      <c r="V4" s="17"/>
      <c r="W4" s="17"/>
      <c r="X4" s="17"/>
      <c r="Y4" s="17"/>
      <c r="Z4" s="17"/>
      <c r="AA4" s="17"/>
    </row>
    <row r="5" spans="1:27" s="18" customFormat="1" ht="104.25" customHeight="1" x14ac:dyDescent="0.3">
      <c r="A5" s="165" t="s">
        <v>133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7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1:27" s="1" customFormat="1" ht="39" customHeight="1" x14ac:dyDescent="0.3">
      <c r="A6" s="42">
        <v>1</v>
      </c>
      <c r="B6" s="19" t="s">
        <v>26</v>
      </c>
      <c r="C6" s="19"/>
      <c r="D6" s="19"/>
      <c r="E6" s="19"/>
      <c r="F6" s="19"/>
      <c r="G6" s="6"/>
      <c r="H6" s="6"/>
      <c r="I6" s="6"/>
      <c r="J6" s="7"/>
      <c r="K6" s="41"/>
      <c r="L6" s="6"/>
      <c r="M6" s="6"/>
      <c r="N6" s="8"/>
      <c r="O6" s="6"/>
      <c r="P6" s="6"/>
      <c r="Q6" s="39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4" customFormat="1" ht="46.5" x14ac:dyDescent="0.25">
      <c r="A7" s="43" t="s">
        <v>50</v>
      </c>
      <c r="B7" s="54" t="s">
        <v>64</v>
      </c>
      <c r="C7" s="83" t="s">
        <v>78</v>
      </c>
      <c r="D7" s="55">
        <v>34</v>
      </c>
      <c r="E7" s="56">
        <f>ROUND((D7/12*$R$2),0)</f>
        <v>6</v>
      </c>
      <c r="F7" s="49">
        <f t="shared" ref="F7:F9" si="0">G7+H7</f>
        <v>0</v>
      </c>
      <c r="G7" s="56">
        <v>0</v>
      </c>
      <c r="H7" s="84"/>
      <c r="I7" s="9">
        <f>ROUND(F7/E7*100,2)</f>
        <v>0</v>
      </c>
      <c r="J7" s="10">
        <f>ROUND(F7/D7*100,2)</f>
        <v>0</v>
      </c>
      <c r="K7" s="51">
        <f>D7-F7</f>
        <v>34</v>
      </c>
      <c r="L7" s="23">
        <f>E7-F7</f>
        <v>6</v>
      </c>
      <c r="M7" s="23">
        <f>ROUND(F7/$R$2,0)</f>
        <v>0</v>
      </c>
      <c r="N7" s="5">
        <v>7</v>
      </c>
      <c r="O7" s="22" t="e">
        <f>#REF!</f>
        <v>#REF!</v>
      </c>
      <c r="P7" s="22" t="e">
        <f>#REF!</f>
        <v>#REF!</v>
      </c>
      <c r="Q7" s="11"/>
    </row>
    <row r="8" spans="1:27" s="4" customFormat="1" ht="93" x14ac:dyDescent="0.25">
      <c r="A8" s="43" t="s">
        <v>55</v>
      </c>
      <c r="B8" s="54" t="s">
        <v>80</v>
      </c>
      <c r="C8" s="54" t="s">
        <v>125</v>
      </c>
      <c r="D8" s="55">
        <v>30274</v>
      </c>
      <c r="E8" s="56">
        <f>ROUND((D8/12*$R$2),0)</f>
        <v>5046</v>
      </c>
      <c r="F8" s="49">
        <f t="shared" si="0"/>
        <v>5118</v>
      </c>
      <c r="G8" s="56">
        <v>5118</v>
      </c>
      <c r="H8" s="84"/>
      <c r="I8" s="9">
        <f>ROUND(F8/E8*100,2)</f>
        <v>101.43</v>
      </c>
      <c r="J8" s="10">
        <f>ROUND(F8/D8*100,2)</f>
        <v>16.91</v>
      </c>
      <c r="K8" s="51">
        <f>D8-F8</f>
        <v>25156</v>
      </c>
      <c r="L8" s="23">
        <f>E8-F8</f>
        <v>-72</v>
      </c>
      <c r="M8" s="23">
        <f>ROUND(F8/$R$2,0)</f>
        <v>2559</v>
      </c>
      <c r="N8" s="75">
        <v>2904</v>
      </c>
      <c r="O8" s="22" t="e">
        <f>#REF!</f>
        <v>#REF!</v>
      </c>
      <c r="P8" s="22" t="e">
        <f>#REF!</f>
        <v>#REF!</v>
      </c>
      <c r="Q8" s="11"/>
    </row>
    <row r="9" spans="1:27" s="4" customFormat="1" ht="142.5" customHeight="1" x14ac:dyDescent="0.25">
      <c r="A9" s="43" t="s">
        <v>88</v>
      </c>
      <c r="B9" s="54" t="s">
        <v>89</v>
      </c>
      <c r="C9" s="83" t="s">
        <v>90</v>
      </c>
      <c r="D9" s="55">
        <v>77040</v>
      </c>
      <c r="E9" s="56">
        <f>ROUND((D9/12*$R$2),0)</f>
        <v>12840</v>
      </c>
      <c r="F9" s="49">
        <f t="shared" si="0"/>
        <v>13921</v>
      </c>
      <c r="G9" s="56">
        <v>13921</v>
      </c>
      <c r="H9" s="84"/>
      <c r="I9" s="9">
        <f>ROUND(F9/E9*100,2)</f>
        <v>108.42</v>
      </c>
      <c r="J9" s="10">
        <f>ROUND(F9/D9*100,2)</f>
        <v>18.07</v>
      </c>
      <c r="K9" s="51">
        <f>D9-F9</f>
        <v>63119</v>
      </c>
      <c r="L9" s="23">
        <f>E9-F9</f>
        <v>-1081</v>
      </c>
      <c r="M9" s="23">
        <f>ROUND(F9/$R$2,0)</f>
        <v>6961</v>
      </c>
      <c r="N9" s="75">
        <v>8150</v>
      </c>
      <c r="O9" s="22" t="e">
        <f>#REF!</f>
        <v>#REF!</v>
      </c>
      <c r="P9" s="22" t="e">
        <f>#REF!</f>
        <v>#REF!</v>
      </c>
      <c r="Q9" s="11"/>
    </row>
    <row r="10" spans="1:27" s="4" customFormat="1" ht="37.5" hidden="1" customHeight="1" x14ac:dyDescent="0.25">
      <c r="A10" s="42" t="s">
        <v>8</v>
      </c>
      <c r="B10" s="15" t="s">
        <v>12</v>
      </c>
      <c r="C10" s="82"/>
      <c r="D10" s="49"/>
      <c r="E10" s="49"/>
      <c r="F10" s="49"/>
      <c r="G10" s="49"/>
      <c r="H10" s="46"/>
      <c r="I10" s="10"/>
      <c r="J10" s="50"/>
      <c r="K10" s="51"/>
      <c r="L10" s="8"/>
      <c r="M10" s="8"/>
      <c r="N10" s="8"/>
      <c r="O10" s="46"/>
      <c r="P10" s="40"/>
      <c r="Q10" s="39"/>
    </row>
    <row r="11" spans="1:27" s="1" customFormat="1" hidden="1" x14ac:dyDescent="0.3">
      <c r="A11" s="43" t="s">
        <v>48</v>
      </c>
      <c r="B11" s="54"/>
      <c r="C11" s="83"/>
      <c r="D11" s="55"/>
      <c r="E11" s="56">
        <f>ROUND((D11/12*$R$2),0)</f>
        <v>0</v>
      </c>
      <c r="F11" s="49">
        <f t="shared" ref="F11" si="1">G11+H11</f>
        <v>0</v>
      </c>
      <c r="G11" s="56"/>
      <c r="H11" s="84"/>
      <c r="I11" s="9" t="e">
        <f>ROUND(F11/E11*100,2)</f>
        <v>#DIV/0!</v>
      </c>
      <c r="J11" s="10" t="e">
        <f>ROUND(F11/D11*100,2)</f>
        <v>#DIV/0!</v>
      </c>
      <c r="K11" s="51">
        <f>D11-F11</f>
        <v>0</v>
      </c>
      <c r="L11" s="23">
        <f>E11-F11</f>
        <v>0</v>
      </c>
      <c r="M11" s="23">
        <f>ROUND(F11/$R$2,0)</f>
        <v>0</v>
      </c>
      <c r="N11" s="5"/>
      <c r="O11" s="83"/>
      <c r="P11" s="57"/>
      <c r="Q11" s="11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s="1" customFormat="1" ht="57" customHeight="1" x14ac:dyDescent="0.3">
      <c r="A12" s="42" t="s">
        <v>8</v>
      </c>
      <c r="B12" s="15" t="s">
        <v>31</v>
      </c>
      <c r="C12" s="20"/>
      <c r="D12" s="20"/>
      <c r="E12" s="20"/>
      <c r="F12" s="20"/>
      <c r="G12" s="20"/>
      <c r="H12" s="20"/>
      <c r="I12" s="6"/>
      <c r="J12" s="7"/>
      <c r="K12" s="41"/>
      <c r="L12" s="6"/>
      <c r="M12" s="6"/>
      <c r="N12" s="8"/>
      <c r="O12" s="46"/>
      <c r="P12" s="6"/>
      <c r="Q12" s="12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39.5" x14ac:dyDescent="0.3">
      <c r="A13" s="104" t="s">
        <v>48</v>
      </c>
      <c r="B13" s="105" t="s">
        <v>89</v>
      </c>
      <c r="C13" s="106" t="s">
        <v>142</v>
      </c>
      <c r="D13" s="107">
        <v>48707</v>
      </c>
      <c r="E13" s="108">
        <f t="shared" ref="E13" si="2">ROUND((D13/12*$R$2),0)</f>
        <v>8118</v>
      </c>
      <c r="F13" s="109">
        <f>G13+H13</f>
        <v>0</v>
      </c>
      <c r="G13" s="108"/>
      <c r="H13" s="110"/>
      <c r="I13" s="111">
        <f t="shared" ref="I13" si="3">ROUND(F13/E13*100,2)</f>
        <v>0</v>
      </c>
      <c r="J13" s="112">
        <f t="shared" ref="J13" si="4">ROUND(F13/D13*100,2)</f>
        <v>0</v>
      </c>
      <c r="K13" s="113">
        <f t="shared" ref="K13" si="5">D13-F13</f>
        <v>48707</v>
      </c>
      <c r="L13" s="114">
        <f t="shared" ref="L13" si="6">E13-F13</f>
        <v>8118</v>
      </c>
      <c r="M13" s="114">
        <f>ROUND(F13/$R$2,0)</f>
        <v>0</v>
      </c>
      <c r="N13" s="115">
        <v>-786</v>
      </c>
      <c r="O13" s="116" t="s">
        <v>143</v>
      </c>
      <c r="P13" s="103"/>
      <c r="Q13" s="11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s="1" customFormat="1" ht="42" customHeight="1" x14ac:dyDescent="0.3">
      <c r="A14" s="156" t="s">
        <v>1</v>
      </c>
      <c r="B14" s="156"/>
      <c r="C14" s="156"/>
      <c r="D14" s="156"/>
      <c r="E14" s="49"/>
      <c r="F14" s="49"/>
      <c r="G14" s="49"/>
      <c r="H14" s="82"/>
      <c r="I14" s="10"/>
      <c r="J14" s="50"/>
      <c r="K14" s="51"/>
      <c r="L14" s="8"/>
      <c r="M14" s="8"/>
      <c r="N14" s="8"/>
      <c r="O14" s="8"/>
      <c r="P14" s="12"/>
      <c r="Q14" s="39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s="1" customFormat="1" ht="42" hidden="1" customHeight="1" x14ac:dyDescent="0.3">
      <c r="A15" s="44" t="s">
        <v>10</v>
      </c>
      <c r="B15" s="19" t="s">
        <v>28</v>
      </c>
      <c r="C15" s="19"/>
      <c r="D15" s="49"/>
      <c r="E15" s="49"/>
      <c r="F15" s="49"/>
      <c r="G15" s="49"/>
      <c r="H15" s="49"/>
      <c r="I15" s="10"/>
      <c r="J15" s="49"/>
      <c r="K15" s="51"/>
      <c r="L15" s="8"/>
      <c r="M15" s="8"/>
      <c r="N15" s="8"/>
      <c r="O15" s="46"/>
      <c r="P15" s="40"/>
      <c r="Q15" s="39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idden="1" x14ac:dyDescent="0.3">
      <c r="A16" s="45" t="s">
        <v>49</v>
      </c>
      <c r="B16" s="54"/>
      <c r="C16" s="83"/>
      <c r="D16" s="56"/>
      <c r="E16" s="31">
        <f t="shared" ref="E16" si="7">ROUND((D16/12*$R$2),0)</f>
        <v>0</v>
      </c>
      <c r="F16" s="32">
        <f>G16+H16</f>
        <v>0</v>
      </c>
      <c r="G16" s="31"/>
      <c r="H16" s="30"/>
      <c r="I16" s="33" t="e">
        <f t="shared" ref="I16" si="8">ROUND(F16/E16*100,2)</f>
        <v>#DIV/0!</v>
      </c>
      <c r="J16" s="34" t="e">
        <f t="shared" ref="J16" si="9">ROUND(F16/D16*100,2)</f>
        <v>#DIV/0!</v>
      </c>
      <c r="K16" s="35">
        <f t="shared" ref="K16" si="10">D16-F16</f>
        <v>0</v>
      </c>
      <c r="L16" s="36">
        <f t="shared" ref="L16" si="11">E16-F16</f>
        <v>0</v>
      </c>
      <c r="M16" s="36">
        <f t="shared" ref="M16" si="12">ROUND(F16/$R$2,0)</f>
        <v>0</v>
      </c>
      <c r="N16" s="23"/>
      <c r="O16" s="22"/>
      <c r="P16" s="59"/>
      <c r="Q16" s="11"/>
    </row>
    <row r="17" spans="1:27" s="1" customFormat="1" ht="42.75" customHeight="1" x14ac:dyDescent="0.3">
      <c r="A17" s="44" t="s">
        <v>8</v>
      </c>
      <c r="B17" s="15" t="s">
        <v>29</v>
      </c>
      <c r="C17" s="15"/>
      <c r="D17" s="49"/>
      <c r="E17" s="49"/>
      <c r="F17" s="49"/>
      <c r="G17" s="13"/>
      <c r="H17" s="46"/>
      <c r="I17" s="10"/>
      <c r="J17" s="50"/>
      <c r="K17" s="51"/>
      <c r="L17" s="8"/>
      <c r="M17" s="8"/>
      <c r="N17" s="8"/>
      <c r="O17" s="46"/>
      <c r="P17" s="40"/>
      <c r="Q17" s="39"/>
      <c r="R17" s="3"/>
      <c r="S17" s="28"/>
      <c r="T17" s="3"/>
      <c r="U17" s="3"/>
      <c r="V17" s="3"/>
      <c r="W17" s="3"/>
      <c r="X17" s="3"/>
      <c r="Y17" s="3"/>
      <c r="Z17" s="3"/>
      <c r="AA17" s="3"/>
    </row>
    <row r="18" spans="1:27" s="1" customFormat="1" ht="274.5" customHeight="1" x14ac:dyDescent="0.3">
      <c r="A18" s="43" t="s">
        <v>48</v>
      </c>
      <c r="B18" s="83" t="s">
        <v>63</v>
      </c>
      <c r="C18" s="83" t="s">
        <v>71</v>
      </c>
      <c r="D18" s="22">
        <v>1095</v>
      </c>
      <c r="E18" s="56">
        <f>ROUND((D18/12*$R$2),0)</f>
        <v>183</v>
      </c>
      <c r="F18" s="49">
        <f t="shared" ref="F18" si="13">G18+H18</f>
        <v>36</v>
      </c>
      <c r="G18" s="21">
        <v>36</v>
      </c>
      <c r="H18" s="22"/>
      <c r="I18" s="9">
        <f>ROUND(F18/E18*100,2)</f>
        <v>19.670000000000002</v>
      </c>
      <c r="J18" s="25">
        <f>ROUND(F18/D18*100,2)</f>
        <v>3.29</v>
      </c>
      <c r="K18" s="51">
        <f>D18-F18</f>
        <v>1059</v>
      </c>
      <c r="L18" s="52">
        <f>E18-F18</f>
        <v>147</v>
      </c>
      <c r="M18" s="52">
        <f>ROUND(F18/$R$2,0)</f>
        <v>18</v>
      </c>
      <c r="N18" s="52">
        <v>1095</v>
      </c>
      <c r="O18" s="22" t="e">
        <f>#REF!</f>
        <v>#REF!</v>
      </c>
      <c r="P18" s="22" t="e">
        <f>#REF!</f>
        <v>#REF!</v>
      </c>
      <c r="Q18" s="11"/>
      <c r="R18" s="3"/>
      <c r="S18" s="28"/>
      <c r="T18" s="3"/>
      <c r="U18" s="3"/>
      <c r="V18" s="3"/>
      <c r="W18" s="3"/>
      <c r="X18" s="3"/>
      <c r="Y18" s="3"/>
      <c r="Z18" s="3"/>
      <c r="AA18" s="3"/>
    </row>
    <row r="19" spans="1:27" s="1" customFormat="1" ht="32.25" hidden="1" customHeight="1" x14ac:dyDescent="0.3">
      <c r="A19" s="44" t="s">
        <v>10</v>
      </c>
      <c r="B19" s="15" t="s">
        <v>39</v>
      </c>
      <c r="C19" s="46"/>
      <c r="D19" s="49"/>
      <c r="E19" s="49"/>
      <c r="F19" s="49"/>
      <c r="G19" s="14"/>
      <c r="H19" s="12"/>
      <c r="I19" s="26"/>
      <c r="J19" s="50"/>
      <c r="K19" s="51"/>
      <c r="L19" s="8"/>
      <c r="M19" s="8"/>
      <c r="N19" s="8"/>
      <c r="O19" s="46"/>
      <c r="P19" s="46"/>
      <c r="Q19" s="39"/>
      <c r="R19" s="3"/>
      <c r="S19" s="28"/>
      <c r="T19" s="3"/>
      <c r="U19" s="3"/>
      <c r="V19" s="3"/>
      <c r="W19" s="3"/>
      <c r="X19" s="3"/>
      <c r="Y19" s="3"/>
      <c r="Z19" s="3"/>
      <c r="AA19" s="3"/>
    </row>
    <row r="20" spans="1:27" hidden="1" x14ac:dyDescent="0.3">
      <c r="A20" s="43" t="s">
        <v>49</v>
      </c>
      <c r="B20" s="54"/>
      <c r="C20" s="83"/>
      <c r="D20" s="55"/>
      <c r="E20" s="56">
        <f>ROUND((D20/12*$R$2),0)</f>
        <v>0</v>
      </c>
      <c r="F20" s="49">
        <f t="shared" ref="F20" si="14">G20+H20</f>
        <v>0</v>
      </c>
      <c r="G20" s="21"/>
      <c r="H20" s="22"/>
      <c r="I20" s="9" t="e">
        <f>ROUND(F20/E20*100,2)</f>
        <v>#DIV/0!</v>
      </c>
      <c r="J20" s="25" t="e">
        <f>ROUND(F20/D20*100,2)</f>
        <v>#DIV/0!</v>
      </c>
      <c r="K20" s="51">
        <f>D20-F20</f>
        <v>0</v>
      </c>
      <c r="L20" s="52">
        <f>E20-F20</f>
        <v>0</v>
      </c>
      <c r="M20" s="52">
        <f>ROUND(F20/$R$2,0)</f>
        <v>0</v>
      </c>
      <c r="N20" s="52"/>
      <c r="O20" s="22"/>
      <c r="P20" s="83"/>
      <c r="Q20" s="11"/>
      <c r="S20" s="28"/>
    </row>
    <row r="21" spans="1:27" hidden="1" x14ac:dyDescent="0.3">
      <c r="A21" s="58" t="s">
        <v>11</v>
      </c>
      <c r="B21" s="15" t="s">
        <v>72</v>
      </c>
      <c r="C21" s="46"/>
      <c r="D21" s="49"/>
      <c r="E21" s="49"/>
      <c r="F21" s="49"/>
      <c r="G21" s="13"/>
      <c r="H21" s="46"/>
      <c r="I21" s="10"/>
      <c r="J21" s="50"/>
      <c r="K21" s="51"/>
      <c r="L21" s="8"/>
      <c r="M21" s="8"/>
      <c r="N21" s="8"/>
      <c r="O21" s="76"/>
      <c r="P21" s="77"/>
      <c r="Q21" s="78"/>
      <c r="S21" s="28"/>
    </row>
    <row r="22" spans="1:27" hidden="1" x14ac:dyDescent="0.3">
      <c r="A22" s="43" t="s">
        <v>46</v>
      </c>
      <c r="B22" s="54"/>
      <c r="C22" s="83"/>
      <c r="D22" s="55"/>
      <c r="E22" s="56">
        <f>ROUND((D22/12*$R$2),0)</f>
        <v>0</v>
      </c>
      <c r="F22" s="49">
        <f t="shared" ref="F22" si="15">G22+H22</f>
        <v>0</v>
      </c>
      <c r="G22" s="21"/>
      <c r="H22" s="22"/>
      <c r="I22" s="9" t="e">
        <f>ROUND(F22/E22*100,2)</f>
        <v>#DIV/0!</v>
      </c>
      <c r="J22" s="25" t="e">
        <f>ROUND(F22/D22*100,2)</f>
        <v>#DIV/0!</v>
      </c>
      <c r="K22" s="51">
        <f>D22-F22</f>
        <v>0</v>
      </c>
      <c r="L22" s="52">
        <f>E22-F22</f>
        <v>0</v>
      </c>
      <c r="M22" s="52">
        <f>ROUND(F22/$R$2,0)</f>
        <v>0</v>
      </c>
      <c r="N22" s="52"/>
      <c r="O22" s="22"/>
      <c r="P22" s="57"/>
      <c r="Q22" s="11"/>
      <c r="S22" s="28"/>
    </row>
    <row r="23" spans="1:27" hidden="1" x14ac:dyDescent="0.3">
      <c r="A23" s="58" t="s">
        <v>32</v>
      </c>
      <c r="B23" s="15" t="s">
        <v>60</v>
      </c>
      <c r="C23" s="46"/>
      <c r="D23" s="49"/>
      <c r="E23" s="49"/>
      <c r="F23" s="49"/>
      <c r="G23" s="13"/>
      <c r="H23" s="46"/>
      <c r="I23" s="10"/>
      <c r="J23" s="50"/>
      <c r="K23" s="51"/>
      <c r="L23" s="8"/>
      <c r="M23" s="8"/>
      <c r="N23" s="8"/>
      <c r="O23" s="8"/>
      <c r="P23" s="8"/>
      <c r="Q23" s="8"/>
      <c r="S23" s="28"/>
    </row>
    <row r="24" spans="1:27" hidden="1" x14ac:dyDescent="0.3">
      <c r="A24" s="43" t="s">
        <v>52</v>
      </c>
      <c r="B24" s="54"/>
      <c r="C24" s="83"/>
      <c r="D24" s="55"/>
      <c r="E24" s="56">
        <f>ROUND((D24/12*$R$2),0)</f>
        <v>0</v>
      </c>
      <c r="F24" s="49">
        <f t="shared" ref="F24" si="16">G24+H24</f>
        <v>0</v>
      </c>
      <c r="G24" s="21"/>
      <c r="H24" s="22"/>
      <c r="I24" s="9" t="e">
        <f>ROUND(F24/E24*100,2)</f>
        <v>#DIV/0!</v>
      </c>
      <c r="J24" s="25" t="e">
        <f>ROUND(F24/D24*100,2)</f>
        <v>#DIV/0!</v>
      </c>
      <c r="K24" s="51">
        <f>D24-F24</f>
        <v>0</v>
      </c>
      <c r="L24" s="52">
        <f>E24-F24</f>
        <v>0</v>
      </c>
      <c r="M24" s="52">
        <f>ROUND(F24/$R$2,0)</f>
        <v>0</v>
      </c>
      <c r="N24" s="52"/>
      <c r="O24" s="22"/>
      <c r="P24" s="83"/>
      <c r="Q24" s="11"/>
      <c r="S24" s="28"/>
    </row>
    <row r="25" spans="1:27" ht="23.25" hidden="1" customHeight="1" x14ac:dyDescent="0.3">
      <c r="A25" s="44" t="s">
        <v>34</v>
      </c>
      <c r="B25" s="15" t="s">
        <v>16</v>
      </c>
      <c r="C25" s="15"/>
      <c r="D25" s="49"/>
      <c r="E25" s="49"/>
      <c r="F25" s="49"/>
      <c r="G25" s="13"/>
      <c r="H25" s="82"/>
      <c r="I25" s="10"/>
      <c r="J25" s="49"/>
      <c r="K25" s="49"/>
      <c r="L25" s="8"/>
      <c r="M25" s="8"/>
      <c r="N25" s="8"/>
      <c r="O25" s="46"/>
      <c r="P25" s="40"/>
      <c r="Q25" s="39"/>
      <c r="S25" s="28"/>
    </row>
    <row r="26" spans="1:27" hidden="1" x14ac:dyDescent="0.3">
      <c r="A26" s="43" t="s">
        <v>44</v>
      </c>
      <c r="B26" s="83"/>
      <c r="C26" s="83"/>
      <c r="D26" s="22"/>
      <c r="E26" s="56">
        <f>ROUND((D26/12*$R$2),0)</f>
        <v>0</v>
      </c>
      <c r="F26" s="49">
        <f t="shared" ref="F26" si="17">G26+H26</f>
        <v>0</v>
      </c>
      <c r="G26" s="21"/>
      <c r="H26" s="22"/>
      <c r="I26" s="9" t="e">
        <f>ROUND(F26/E26*100,2)</f>
        <v>#DIV/0!</v>
      </c>
      <c r="J26" s="25" t="e">
        <f>ROUND(F26/D26*100,2)</f>
        <v>#DIV/0!</v>
      </c>
      <c r="K26" s="51">
        <f>D26-F26</f>
        <v>0</v>
      </c>
      <c r="L26" s="52">
        <f>E26-F26</f>
        <v>0</v>
      </c>
      <c r="M26" s="52">
        <f>ROUND(F26/$R$2,0)</f>
        <v>0</v>
      </c>
      <c r="N26" s="52"/>
      <c r="O26" s="22"/>
      <c r="P26" s="57"/>
      <c r="Q26" s="11"/>
      <c r="S26" s="28"/>
    </row>
    <row r="27" spans="1:27" s="1" customFormat="1" ht="39.75" hidden="1" customHeight="1" x14ac:dyDescent="0.3">
      <c r="A27" s="44" t="s">
        <v>35</v>
      </c>
      <c r="B27" s="15" t="s">
        <v>15</v>
      </c>
      <c r="C27" s="15"/>
      <c r="D27" s="49"/>
      <c r="E27" s="49"/>
      <c r="F27" s="49"/>
      <c r="G27" s="13"/>
      <c r="H27" s="46"/>
      <c r="I27" s="10"/>
      <c r="J27" s="49"/>
      <c r="K27" s="49"/>
      <c r="L27" s="8"/>
      <c r="M27" s="8"/>
      <c r="N27" s="8"/>
      <c r="O27" s="46"/>
      <c r="P27" s="40"/>
      <c r="Q27" s="39"/>
      <c r="R27" s="3"/>
      <c r="S27" s="28"/>
      <c r="T27" s="3"/>
      <c r="U27" s="3"/>
      <c r="V27" s="3"/>
      <c r="W27" s="3"/>
      <c r="X27" s="3"/>
      <c r="Y27" s="3"/>
      <c r="Z27" s="3"/>
      <c r="AA27" s="3"/>
    </row>
    <row r="28" spans="1:27" hidden="1" x14ac:dyDescent="0.3">
      <c r="A28" s="43" t="s">
        <v>53</v>
      </c>
      <c r="B28" s="83"/>
      <c r="C28" s="83"/>
      <c r="D28" s="22"/>
      <c r="E28" s="56">
        <f>ROUND((D28/12*$R$2),0)</f>
        <v>0</v>
      </c>
      <c r="F28" s="49">
        <f t="shared" ref="F28" si="18">G28+H28</f>
        <v>0</v>
      </c>
      <c r="G28" s="21"/>
      <c r="H28" s="22"/>
      <c r="I28" s="9" t="e">
        <f>ROUND(F28/E28*100,2)</f>
        <v>#DIV/0!</v>
      </c>
      <c r="J28" s="25" t="e">
        <f>ROUND(F28/D28*100,2)</f>
        <v>#DIV/0!</v>
      </c>
      <c r="K28" s="51">
        <f>D28-F28</f>
        <v>0</v>
      </c>
      <c r="L28" s="52">
        <f>E28-F28</f>
        <v>0</v>
      </c>
      <c r="M28" s="52">
        <f>ROUND(F28/$R$2,0)</f>
        <v>0</v>
      </c>
      <c r="N28" s="52"/>
      <c r="O28" s="22"/>
      <c r="P28" s="73"/>
      <c r="Q28" s="11"/>
      <c r="S28" s="28"/>
    </row>
    <row r="29" spans="1:27" s="1" customFormat="1" ht="41.25" customHeight="1" x14ac:dyDescent="0.3">
      <c r="A29" s="44"/>
      <c r="B29" s="19" t="s">
        <v>40</v>
      </c>
      <c r="C29" s="19"/>
      <c r="D29" s="49"/>
      <c r="E29" s="49"/>
      <c r="F29" s="49"/>
      <c r="G29" s="49"/>
      <c r="H29" s="49"/>
      <c r="I29" s="10"/>
      <c r="J29" s="49"/>
      <c r="K29" s="51"/>
      <c r="L29" s="8"/>
      <c r="M29" s="8"/>
      <c r="N29" s="8"/>
      <c r="O29" s="46"/>
      <c r="P29" s="40"/>
      <c r="Q29" s="39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s="1" customFormat="1" ht="35.25" hidden="1" customHeight="1" x14ac:dyDescent="0.3">
      <c r="A30" s="44" t="s">
        <v>36</v>
      </c>
      <c r="B30" s="19" t="s">
        <v>41</v>
      </c>
      <c r="C30" s="19"/>
      <c r="D30" s="49"/>
      <c r="E30" s="49"/>
      <c r="F30" s="49"/>
      <c r="G30" s="49"/>
      <c r="H30" s="49"/>
      <c r="I30" s="10"/>
      <c r="J30" s="49"/>
      <c r="K30" s="51"/>
      <c r="L30" s="8"/>
      <c r="M30" s="8"/>
      <c r="N30" s="8"/>
      <c r="O30" s="46"/>
      <c r="P30" s="40"/>
      <c r="Q30" s="39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s="1" customFormat="1" hidden="1" x14ac:dyDescent="0.3">
      <c r="A31" s="43" t="s">
        <v>47</v>
      </c>
      <c r="B31" s="54"/>
      <c r="C31" s="83"/>
      <c r="D31" s="21"/>
      <c r="E31" s="56">
        <f>ROUND((D31/12*$R$2),0)</f>
        <v>0</v>
      </c>
      <c r="F31" s="49">
        <f>G31+H31</f>
        <v>0</v>
      </c>
      <c r="G31" s="56"/>
      <c r="H31" s="84"/>
      <c r="I31" s="9" t="e">
        <f t="shared" ref="I31" si="19">ROUND(F31/E31*100,2)</f>
        <v>#DIV/0!</v>
      </c>
      <c r="J31" s="10" t="e">
        <f t="shared" ref="J31" si="20">ROUND(F31/D31*100,2)</f>
        <v>#DIV/0!</v>
      </c>
      <c r="K31" s="51">
        <f t="shared" ref="K31" si="21">D31-F31</f>
        <v>0</v>
      </c>
      <c r="L31" s="23">
        <f t="shared" ref="L31" si="22">E31-F31</f>
        <v>0</v>
      </c>
      <c r="M31" s="23">
        <f>ROUND(F31/$R$2,0)</f>
        <v>0</v>
      </c>
      <c r="N31" s="52"/>
      <c r="O31" s="22"/>
      <c r="P31" s="54"/>
      <c r="Q31" s="11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s="1" customFormat="1" ht="44.25" customHeight="1" x14ac:dyDescent="0.3">
      <c r="A32" s="44" t="s">
        <v>9</v>
      </c>
      <c r="B32" s="19" t="s">
        <v>42</v>
      </c>
      <c r="C32" s="19"/>
      <c r="D32" s="49"/>
      <c r="E32" s="49"/>
      <c r="F32" s="49"/>
      <c r="G32" s="49"/>
      <c r="H32" s="49"/>
      <c r="I32" s="10"/>
      <c r="J32" s="49"/>
      <c r="K32" s="51"/>
      <c r="L32" s="8"/>
      <c r="M32" s="8"/>
      <c r="N32" s="8"/>
      <c r="O32" s="46"/>
      <c r="P32" s="40"/>
      <c r="Q32" s="39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s="1" customFormat="1" ht="240" customHeight="1" x14ac:dyDescent="0.3">
      <c r="A33" s="43" t="s">
        <v>51</v>
      </c>
      <c r="B33" s="83" t="s">
        <v>84</v>
      </c>
      <c r="C33" s="83" t="s">
        <v>85</v>
      </c>
      <c r="D33" s="21">
        <v>127</v>
      </c>
      <c r="E33" s="56">
        <f>ROUND((D33/12*$R$2),0)</f>
        <v>21</v>
      </c>
      <c r="F33" s="49">
        <f>G33+H33</f>
        <v>83</v>
      </c>
      <c r="G33" s="56">
        <v>83</v>
      </c>
      <c r="H33" s="84"/>
      <c r="I33" s="9">
        <f t="shared" ref="I33" si="23">ROUND(F33/E33*100,2)</f>
        <v>395.24</v>
      </c>
      <c r="J33" s="10">
        <f t="shared" ref="J33" si="24">ROUND(F33/D33*100,2)</f>
        <v>65.349999999999994</v>
      </c>
      <c r="K33" s="51">
        <f t="shared" ref="K33" si="25">D33-F33</f>
        <v>44</v>
      </c>
      <c r="L33" s="23">
        <f t="shared" ref="L33" si="26">E33-F33</f>
        <v>-62</v>
      </c>
      <c r="M33" s="23">
        <f>ROUND(F33/$R$2,0)</f>
        <v>42</v>
      </c>
      <c r="N33" s="52">
        <v>402</v>
      </c>
      <c r="O33" s="22" t="e">
        <f>#REF!</f>
        <v>#REF!</v>
      </c>
      <c r="P33" s="22" t="e">
        <f>#REF!</f>
        <v>#REF!</v>
      </c>
      <c r="Q33" s="11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s="1" customFormat="1" ht="41.25" hidden="1" customHeight="1" x14ac:dyDescent="0.3">
      <c r="A34" s="44" t="s">
        <v>38</v>
      </c>
      <c r="B34" s="19" t="s">
        <v>58</v>
      </c>
      <c r="C34" s="19"/>
      <c r="D34" s="49"/>
      <c r="E34" s="49"/>
      <c r="F34" s="49"/>
      <c r="G34" s="49"/>
      <c r="H34" s="49"/>
      <c r="I34" s="10"/>
      <c r="J34" s="49"/>
      <c r="K34" s="49"/>
      <c r="L34" s="8"/>
      <c r="M34" s="8"/>
      <c r="N34" s="8"/>
      <c r="O34" s="46"/>
      <c r="P34" s="40"/>
      <c r="Q34" s="39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s="1" customFormat="1" hidden="1" x14ac:dyDescent="0.3">
      <c r="A35" s="43" t="s">
        <v>54</v>
      </c>
      <c r="B35" s="54"/>
      <c r="C35" s="83"/>
      <c r="D35" s="21"/>
      <c r="E35" s="56">
        <f>ROUND((D35/12*$R$2),0)</f>
        <v>0</v>
      </c>
      <c r="F35" s="49">
        <f>G35+H35</f>
        <v>0</v>
      </c>
      <c r="G35" s="56"/>
      <c r="H35" s="84"/>
      <c r="I35" s="9" t="e">
        <f t="shared" ref="I35" si="27">ROUND(F35/E35*100,2)</f>
        <v>#DIV/0!</v>
      </c>
      <c r="J35" s="10" t="e">
        <f t="shared" ref="J35" si="28">ROUND(F35/D35*100,2)</f>
        <v>#DIV/0!</v>
      </c>
      <c r="K35" s="51">
        <f t="shared" ref="K35" si="29">D35-F35</f>
        <v>0</v>
      </c>
      <c r="L35" s="23">
        <f t="shared" ref="L35" si="30">E35-F35</f>
        <v>0</v>
      </c>
      <c r="M35" s="23">
        <f>ROUND(F35/$R$2,0)</f>
        <v>0</v>
      </c>
      <c r="N35" s="52"/>
      <c r="O35" s="83"/>
      <c r="P35" s="57"/>
      <c r="Q35" s="11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s="1" customFormat="1" ht="42.75" customHeight="1" x14ac:dyDescent="0.3">
      <c r="A36" s="44" t="s">
        <v>10</v>
      </c>
      <c r="B36" s="15" t="s">
        <v>27</v>
      </c>
      <c r="C36" s="46"/>
      <c r="D36" s="49"/>
      <c r="E36" s="49"/>
      <c r="F36" s="49"/>
      <c r="G36" s="14"/>
      <c r="H36" s="12"/>
      <c r="I36" s="26"/>
      <c r="J36" s="50"/>
      <c r="K36" s="51"/>
      <c r="L36" s="8"/>
      <c r="M36" s="8"/>
      <c r="N36" s="8"/>
      <c r="O36" s="46"/>
      <c r="P36" s="40"/>
      <c r="Q36" s="39"/>
      <c r="R36" s="3"/>
      <c r="S36" s="29"/>
      <c r="T36" s="3"/>
      <c r="U36" s="3"/>
      <c r="V36" s="3"/>
      <c r="W36" s="3"/>
      <c r="X36" s="3"/>
      <c r="Y36" s="3"/>
      <c r="Z36" s="3"/>
      <c r="AA36" s="3"/>
    </row>
    <row r="37" spans="1:27" s="1" customFormat="1" ht="46.5" x14ac:dyDescent="0.3">
      <c r="A37" s="43" t="s">
        <v>49</v>
      </c>
      <c r="B37" s="54" t="s">
        <v>118</v>
      </c>
      <c r="C37" s="54" t="s">
        <v>122</v>
      </c>
      <c r="D37" s="55">
        <v>557</v>
      </c>
      <c r="E37" s="21">
        <f t="shared" ref="E37" si="31">ROUND((D37/12*$R$2),0)</f>
        <v>93</v>
      </c>
      <c r="F37" s="49">
        <f t="shared" ref="F37" si="32">G37+H37</f>
        <v>122</v>
      </c>
      <c r="G37" s="55">
        <v>122</v>
      </c>
      <c r="H37" s="55"/>
      <c r="I37" s="24">
        <f t="shared" ref="I37" si="33">ROUND(F37/E37*100,2)</f>
        <v>131.18</v>
      </c>
      <c r="J37" s="50">
        <f t="shared" ref="J37" si="34">ROUND(F37/D37*100,2)</f>
        <v>21.9</v>
      </c>
      <c r="K37" s="51">
        <f t="shared" ref="K37" si="35">D37-F37</f>
        <v>435</v>
      </c>
      <c r="L37" s="52">
        <f t="shared" ref="L37" si="36">E37-F37</f>
        <v>-29</v>
      </c>
      <c r="M37" s="52">
        <f t="shared" ref="M37" si="37">ROUND(F37/$R$2,0)</f>
        <v>61</v>
      </c>
      <c r="N37" s="55">
        <v>243</v>
      </c>
      <c r="O37" s="22" t="e">
        <f>#REF!</f>
        <v>#REF!</v>
      </c>
      <c r="P37" s="22" t="e">
        <f>#REF!</f>
        <v>#REF!</v>
      </c>
      <c r="Q37" s="11"/>
      <c r="R37" s="3"/>
      <c r="S37" s="29"/>
      <c r="T37" s="3"/>
      <c r="U37" s="3"/>
      <c r="V37" s="3"/>
      <c r="W37" s="3"/>
      <c r="X37" s="3"/>
      <c r="Y37" s="3"/>
      <c r="Z37" s="3"/>
      <c r="AA37" s="3"/>
    </row>
    <row r="38" spans="1:27" s="1" customFormat="1" hidden="1" x14ac:dyDescent="0.3">
      <c r="A38" s="44" t="s">
        <v>35</v>
      </c>
      <c r="B38" s="15" t="s">
        <v>73</v>
      </c>
      <c r="C38" s="46"/>
      <c r="D38" s="49"/>
      <c r="E38" s="49"/>
      <c r="F38" s="49"/>
      <c r="G38" s="14"/>
      <c r="H38" s="12"/>
      <c r="I38" s="26"/>
      <c r="J38" s="50"/>
      <c r="K38" s="51"/>
      <c r="L38" s="8"/>
      <c r="M38" s="8"/>
      <c r="N38" s="79"/>
      <c r="O38" s="80"/>
      <c r="P38" s="81"/>
      <c r="Q38" s="78"/>
      <c r="R38" s="3"/>
      <c r="S38" s="29"/>
      <c r="T38" s="3"/>
      <c r="U38" s="3"/>
      <c r="V38" s="3"/>
      <c r="W38" s="3"/>
      <c r="X38" s="3"/>
      <c r="Y38" s="3"/>
      <c r="Z38" s="3"/>
      <c r="AA38" s="3"/>
    </row>
    <row r="39" spans="1:27" s="1" customFormat="1" hidden="1" x14ac:dyDescent="0.3">
      <c r="A39" s="43" t="s">
        <v>53</v>
      </c>
      <c r="B39" s="54"/>
      <c r="C39" s="83"/>
      <c r="D39" s="55"/>
      <c r="E39" s="56">
        <f t="shared" ref="E39" si="38">ROUND((D39/12*$R$2),0)</f>
        <v>0</v>
      </c>
      <c r="F39" s="49">
        <f t="shared" ref="F39" si="39">G39+H39</f>
        <v>0</v>
      </c>
      <c r="G39" s="5"/>
      <c r="H39" s="5"/>
      <c r="I39" s="9" t="e">
        <f t="shared" ref="I39" si="40">ROUND(F39/E39*100,2)</f>
        <v>#DIV/0!</v>
      </c>
      <c r="J39" s="50" t="e">
        <f t="shared" ref="J39" si="41">ROUND(F39/D39*100,2)</f>
        <v>#DIV/0!</v>
      </c>
      <c r="K39" s="51">
        <f t="shared" ref="K39" si="42">D39-F39</f>
        <v>0</v>
      </c>
      <c r="L39" s="23">
        <f t="shared" ref="L39" si="43">E39-F39</f>
        <v>0</v>
      </c>
      <c r="M39" s="23">
        <f t="shared" ref="M39" si="44">ROUND(F39/$R$2,0)</f>
        <v>0</v>
      </c>
      <c r="N39" s="5"/>
      <c r="O39" s="22"/>
      <c r="P39" s="73"/>
      <c r="Q39" s="11"/>
      <c r="R39" s="3"/>
      <c r="S39" s="29"/>
      <c r="T39" s="3"/>
      <c r="U39" s="3"/>
      <c r="V39" s="3"/>
      <c r="W39" s="3"/>
      <c r="X39" s="3"/>
      <c r="Y39" s="3"/>
      <c r="Z39" s="3"/>
      <c r="AA39" s="3"/>
    </row>
    <row r="40" spans="1:27" s="1" customFormat="1" ht="47.25" customHeight="1" x14ac:dyDescent="0.3">
      <c r="A40" s="44" t="s">
        <v>11</v>
      </c>
      <c r="B40" s="19" t="s">
        <v>2</v>
      </c>
      <c r="C40" s="19"/>
      <c r="D40" s="8"/>
      <c r="E40" s="49"/>
      <c r="F40" s="49"/>
      <c r="G40" s="8"/>
      <c r="H40" s="6"/>
      <c r="I40" s="10"/>
      <c r="J40" s="50"/>
      <c r="K40" s="51"/>
      <c r="L40" s="8"/>
      <c r="M40" s="8"/>
      <c r="N40" s="8"/>
      <c r="O40" s="46"/>
      <c r="P40" s="40"/>
      <c r="Q40" s="39"/>
      <c r="R40" s="3"/>
      <c r="S40" s="29"/>
      <c r="T40" s="3"/>
      <c r="U40" s="3"/>
      <c r="V40" s="3"/>
      <c r="W40" s="3"/>
      <c r="X40" s="3"/>
      <c r="Y40" s="3"/>
      <c r="Z40" s="3"/>
      <c r="AA40" s="3"/>
    </row>
    <row r="41" spans="1:27" s="1" customFormat="1" ht="147.75" customHeight="1" x14ac:dyDescent="0.3">
      <c r="A41" s="53" t="s">
        <v>46</v>
      </c>
      <c r="B41" s="54" t="s">
        <v>65</v>
      </c>
      <c r="C41" s="83" t="s">
        <v>81</v>
      </c>
      <c r="D41" s="71">
        <v>1509</v>
      </c>
      <c r="E41" s="65">
        <f t="shared" ref="E41:E44" si="45">ROUND((D41/12*$R$2),0)</f>
        <v>252</v>
      </c>
      <c r="F41" s="66">
        <f t="shared" ref="F41:F44" si="46">G41+H41</f>
        <v>136</v>
      </c>
      <c r="G41" s="74">
        <v>136</v>
      </c>
      <c r="H41" s="61"/>
      <c r="I41" s="62">
        <f t="shared" ref="I41:I44" si="47">ROUND(F41/E41*100,2)</f>
        <v>53.97</v>
      </c>
      <c r="J41" s="63">
        <f t="shared" ref="J41:J43" si="48">ROUND(F41/D41*100,2)</f>
        <v>9.01</v>
      </c>
      <c r="K41" s="64">
        <f t="shared" ref="K41:K43" si="49">D41-F41</f>
        <v>1373</v>
      </c>
      <c r="L41" s="60">
        <f t="shared" ref="L41:L44" si="50">E41-F41</f>
        <v>116</v>
      </c>
      <c r="M41" s="60">
        <f t="shared" ref="M41:M44" si="51">ROUND(F41/$R$2,0)</f>
        <v>68</v>
      </c>
      <c r="N41" s="55">
        <v>0</v>
      </c>
      <c r="O41" s="83" t="e">
        <f>#REF!</f>
        <v>#REF!</v>
      </c>
      <c r="P41" s="99" t="e">
        <f>#REF!</f>
        <v>#REF!</v>
      </c>
      <c r="Q41" s="11"/>
      <c r="R41" s="3"/>
      <c r="S41" s="29"/>
      <c r="T41" s="3"/>
      <c r="U41" s="3"/>
      <c r="V41" s="3"/>
      <c r="W41" s="3"/>
      <c r="X41" s="3"/>
      <c r="Y41" s="3"/>
      <c r="Z41" s="3"/>
      <c r="AA41" s="3"/>
    </row>
    <row r="42" spans="1:27" s="1" customFormat="1" ht="133.5" customHeight="1" x14ac:dyDescent="0.3">
      <c r="A42" s="53" t="s">
        <v>103</v>
      </c>
      <c r="B42" s="59" t="s">
        <v>82</v>
      </c>
      <c r="C42" s="83" t="s">
        <v>83</v>
      </c>
      <c r="D42" s="71">
        <v>81</v>
      </c>
      <c r="E42" s="65">
        <f t="shared" si="45"/>
        <v>14</v>
      </c>
      <c r="F42" s="66">
        <f t="shared" si="46"/>
        <v>11</v>
      </c>
      <c r="G42" s="71">
        <v>11</v>
      </c>
      <c r="H42" s="61"/>
      <c r="I42" s="62">
        <f t="shared" si="47"/>
        <v>78.569999999999993</v>
      </c>
      <c r="J42" s="63">
        <f t="shared" si="48"/>
        <v>13.58</v>
      </c>
      <c r="K42" s="64">
        <f t="shared" si="49"/>
        <v>70</v>
      </c>
      <c r="L42" s="60">
        <f t="shared" si="50"/>
        <v>3</v>
      </c>
      <c r="M42" s="60">
        <f t="shared" si="51"/>
        <v>6</v>
      </c>
      <c r="N42" s="55">
        <v>-1</v>
      </c>
      <c r="O42" s="83" t="e">
        <f>#REF!</f>
        <v>#REF!</v>
      </c>
      <c r="P42" s="99" t="e">
        <f>#REF!</f>
        <v>#REF!</v>
      </c>
      <c r="Q42" s="11"/>
      <c r="R42" s="3"/>
      <c r="S42" s="29"/>
      <c r="T42" s="3"/>
      <c r="U42" s="3"/>
      <c r="V42" s="3"/>
      <c r="W42" s="3"/>
      <c r="X42" s="3"/>
      <c r="Y42" s="3"/>
      <c r="Z42" s="3"/>
      <c r="AA42" s="3"/>
    </row>
    <row r="43" spans="1:27" s="1" customFormat="1" ht="147" customHeight="1" x14ac:dyDescent="0.3">
      <c r="A43" s="53" t="s">
        <v>104</v>
      </c>
      <c r="B43" s="54" t="s">
        <v>65</v>
      </c>
      <c r="C43" s="83" t="s">
        <v>98</v>
      </c>
      <c r="D43" s="71">
        <v>1509</v>
      </c>
      <c r="E43" s="65">
        <f t="shared" si="45"/>
        <v>252</v>
      </c>
      <c r="F43" s="66">
        <f t="shared" si="46"/>
        <v>136</v>
      </c>
      <c r="G43" s="98">
        <v>136</v>
      </c>
      <c r="H43" s="61"/>
      <c r="I43" s="62">
        <f t="shared" si="47"/>
        <v>53.97</v>
      </c>
      <c r="J43" s="63">
        <f t="shared" si="48"/>
        <v>9.01</v>
      </c>
      <c r="K43" s="64">
        <f t="shared" si="49"/>
        <v>1373</v>
      </c>
      <c r="L43" s="60">
        <f t="shared" si="50"/>
        <v>116</v>
      </c>
      <c r="M43" s="60">
        <f t="shared" si="51"/>
        <v>68</v>
      </c>
      <c r="N43" s="55">
        <v>-149</v>
      </c>
      <c r="O43" s="83" t="e">
        <f>#REF!</f>
        <v>#REF!</v>
      </c>
      <c r="P43" s="99" t="e">
        <f>#REF!</f>
        <v>#REF!</v>
      </c>
      <c r="Q43" s="11"/>
      <c r="R43" s="3"/>
      <c r="S43" s="29"/>
      <c r="T43" s="3"/>
      <c r="U43" s="3"/>
      <c r="V43" s="3"/>
      <c r="W43" s="3"/>
      <c r="X43" s="3"/>
      <c r="Y43" s="3"/>
      <c r="Z43" s="3"/>
      <c r="AA43" s="3"/>
    </row>
    <row r="44" spans="1:27" s="1" customFormat="1" ht="147" customHeight="1" x14ac:dyDescent="0.3">
      <c r="A44" s="53" t="s">
        <v>129</v>
      </c>
      <c r="B44" s="54" t="s">
        <v>63</v>
      </c>
      <c r="C44" s="54" t="s">
        <v>127</v>
      </c>
      <c r="D44" s="89">
        <v>181</v>
      </c>
      <c r="E44" s="90">
        <f t="shared" si="45"/>
        <v>30</v>
      </c>
      <c r="F44" s="91">
        <f t="shared" si="46"/>
        <v>14</v>
      </c>
      <c r="G44" s="98">
        <v>14</v>
      </c>
      <c r="H44" s="90"/>
      <c r="I44" s="62">
        <f t="shared" si="47"/>
        <v>46.67</v>
      </c>
      <c r="J44" s="92">
        <f t="shared" ref="J44" si="52">ROUND(F44/D44*100,2)</f>
        <v>7.73</v>
      </c>
      <c r="K44" s="93">
        <f t="shared" ref="K44" si="53">D44-F44</f>
        <v>167</v>
      </c>
      <c r="L44" s="88">
        <f t="shared" si="50"/>
        <v>16</v>
      </c>
      <c r="M44" s="88">
        <f t="shared" si="51"/>
        <v>7</v>
      </c>
      <c r="N44" s="55">
        <v>0</v>
      </c>
      <c r="O44" s="54" t="e">
        <f>#REF!</f>
        <v>#REF!</v>
      </c>
      <c r="P44" s="54" t="e">
        <f>#REF!</f>
        <v>#REF!</v>
      </c>
      <c r="Q44" s="11"/>
      <c r="R44" s="3"/>
      <c r="S44" s="29"/>
      <c r="T44" s="3"/>
      <c r="U44" s="3"/>
      <c r="V44" s="3"/>
      <c r="W44" s="3"/>
      <c r="X44" s="3"/>
      <c r="Y44" s="3"/>
      <c r="Z44" s="3"/>
      <c r="AA44" s="3"/>
    </row>
    <row r="45" spans="1:27" s="1" customFormat="1" ht="38.25" customHeight="1" x14ac:dyDescent="0.3">
      <c r="A45" s="44" t="s">
        <v>32</v>
      </c>
      <c r="B45" s="19" t="s">
        <v>3</v>
      </c>
      <c r="C45" s="19"/>
      <c r="D45" s="8"/>
      <c r="E45" s="49"/>
      <c r="F45" s="49"/>
      <c r="G45" s="14"/>
      <c r="H45" s="12"/>
      <c r="I45" s="10"/>
      <c r="J45" s="50"/>
      <c r="K45" s="51"/>
      <c r="L45" s="8"/>
      <c r="M45" s="49"/>
      <c r="N45" s="14"/>
      <c r="O45" s="46"/>
      <c r="P45" s="6"/>
      <c r="Q45" s="39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s="1" customFormat="1" ht="69.75" x14ac:dyDescent="0.3">
      <c r="A46" s="43" t="s">
        <v>52</v>
      </c>
      <c r="B46" s="157" t="s">
        <v>76</v>
      </c>
      <c r="C46" s="97" t="s">
        <v>136</v>
      </c>
      <c r="D46" s="159">
        <v>1896</v>
      </c>
      <c r="E46" s="159">
        <f t="shared" ref="E46:E51" si="54">ROUND((D46/12*$R$2),0)</f>
        <v>316</v>
      </c>
      <c r="F46" s="161">
        <f t="shared" ref="F46:F51" si="55">G46+H46</f>
        <v>306</v>
      </c>
      <c r="G46" s="159">
        <v>306</v>
      </c>
      <c r="H46" s="176"/>
      <c r="I46" s="178">
        <f t="shared" ref="I46:I51" si="56">ROUND(F46/E46*100,2)</f>
        <v>96.84</v>
      </c>
      <c r="J46" s="168">
        <f t="shared" ref="J46:J51" si="57">ROUND(F46/D46*100,2)</f>
        <v>16.14</v>
      </c>
      <c r="K46" s="170">
        <f t="shared" ref="K46:K51" si="58">D46-F46</f>
        <v>1590</v>
      </c>
      <c r="L46" s="172">
        <f t="shared" ref="L46:L51" si="59">E46-F46</f>
        <v>10</v>
      </c>
      <c r="M46" s="172">
        <f t="shared" ref="M46:M51" si="60">ROUND(F46/$R$2,0)</f>
        <v>153</v>
      </c>
      <c r="N46" s="174">
        <v>0</v>
      </c>
      <c r="O46" s="97" t="e">
        <f>#REF!</f>
        <v>#REF!</v>
      </c>
      <c r="P46" s="99" t="e">
        <f>#REF!</f>
        <v>#REF!</v>
      </c>
      <c r="Q46" s="11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s="1" customFormat="1" ht="46.5" x14ac:dyDescent="0.3">
      <c r="A47" s="43" t="s">
        <v>105</v>
      </c>
      <c r="B47" s="158"/>
      <c r="C47" s="83" t="s">
        <v>102</v>
      </c>
      <c r="D47" s="160"/>
      <c r="E47" s="160"/>
      <c r="F47" s="162"/>
      <c r="G47" s="160"/>
      <c r="H47" s="177"/>
      <c r="I47" s="179"/>
      <c r="J47" s="169"/>
      <c r="K47" s="171"/>
      <c r="L47" s="173"/>
      <c r="M47" s="173"/>
      <c r="N47" s="175"/>
      <c r="O47" s="83" t="e">
        <f>#REF!</f>
        <v>#REF!</v>
      </c>
      <c r="P47" s="99" t="e">
        <f>#REF!</f>
        <v>#REF!</v>
      </c>
      <c r="Q47" s="11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s="1" customFormat="1" ht="397.5" customHeight="1" x14ac:dyDescent="0.3">
      <c r="A48" s="43" t="s">
        <v>106</v>
      </c>
      <c r="B48" s="54" t="s">
        <v>80</v>
      </c>
      <c r="C48" s="54" t="s">
        <v>126</v>
      </c>
      <c r="D48" s="21">
        <v>3241</v>
      </c>
      <c r="E48" s="21">
        <f t="shared" si="54"/>
        <v>540</v>
      </c>
      <c r="F48" s="49">
        <f t="shared" si="55"/>
        <v>553</v>
      </c>
      <c r="G48" s="21">
        <v>553</v>
      </c>
      <c r="H48" s="22"/>
      <c r="I48" s="24">
        <f t="shared" si="56"/>
        <v>102.41</v>
      </c>
      <c r="J48" s="25">
        <f t="shared" si="57"/>
        <v>17.059999999999999</v>
      </c>
      <c r="K48" s="51">
        <f t="shared" si="58"/>
        <v>2688</v>
      </c>
      <c r="L48" s="52">
        <f t="shared" si="59"/>
        <v>-13</v>
      </c>
      <c r="M48" s="52">
        <f t="shared" si="60"/>
        <v>277</v>
      </c>
      <c r="N48" s="55">
        <v>0</v>
      </c>
      <c r="O48" s="83" t="e">
        <f>#REF!</f>
        <v>#REF!</v>
      </c>
      <c r="P48" s="99" t="e">
        <f>#REF!</f>
        <v>#REF!</v>
      </c>
      <c r="Q48" s="11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s="1" customFormat="1" ht="147" customHeight="1" x14ac:dyDescent="0.3">
      <c r="A49" s="163" t="s">
        <v>107</v>
      </c>
      <c r="B49" s="157" t="s">
        <v>93</v>
      </c>
      <c r="C49" s="102" t="s">
        <v>94</v>
      </c>
      <c r="D49" s="159">
        <v>7463</v>
      </c>
      <c r="E49" s="159">
        <f t="shared" si="54"/>
        <v>1244</v>
      </c>
      <c r="F49" s="161">
        <f t="shared" si="55"/>
        <v>1015</v>
      </c>
      <c r="G49" s="21">
        <v>1015</v>
      </c>
      <c r="H49" s="22"/>
      <c r="I49" s="178">
        <f t="shared" si="56"/>
        <v>81.59</v>
      </c>
      <c r="J49" s="168">
        <f t="shared" si="57"/>
        <v>13.6</v>
      </c>
      <c r="K49" s="170">
        <f t="shared" si="58"/>
        <v>6448</v>
      </c>
      <c r="L49" s="172">
        <f t="shared" si="59"/>
        <v>229</v>
      </c>
      <c r="M49" s="172">
        <f t="shared" si="60"/>
        <v>508</v>
      </c>
      <c r="N49" s="55">
        <v>0</v>
      </c>
      <c r="O49" s="83" t="e">
        <f>#REF!</f>
        <v>#REF!</v>
      </c>
      <c r="P49" s="99" t="e">
        <f>#REF!</f>
        <v>#REF!</v>
      </c>
      <c r="Q49" s="11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s="1" customFormat="1" ht="147" customHeight="1" x14ac:dyDescent="0.3">
      <c r="A50" s="164"/>
      <c r="B50" s="158"/>
      <c r="C50" s="38" t="s">
        <v>141</v>
      </c>
      <c r="D50" s="160"/>
      <c r="E50" s="160"/>
      <c r="F50" s="162"/>
      <c r="G50" s="21"/>
      <c r="H50" s="22"/>
      <c r="I50" s="179"/>
      <c r="J50" s="169"/>
      <c r="K50" s="171"/>
      <c r="L50" s="173"/>
      <c r="M50" s="173"/>
      <c r="N50" s="55">
        <v>0</v>
      </c>
      <c r="O50" s="100" t="e">
        <f>#REF!</f>
        <v>#REF!</v>
      </c>
      <c r="P50" s="100" t="e">
        <f>#REF!</f>
        <v>#REF!</v>
      </c>
      <c r="Q50" s="11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s="1" customFormat="1" ht="46.5" x14ac:dyDescent="0.3">
      <c r="A51" s="43" t="s">
        <v>130</v>
      </c>
      <c r="B51" s="54" t="s">
        <v>120</v>
      </c>
      <c r="C51" s="54" t="s">
        <v>121</v>
      </c>
      <c r="D51" s="21">
        <v>7199</v>
      </c>
      <c r="E51" s="21">
        <f t="shared" si="54"/>
        <v>1200</v>
      </c>
      <c r="F51" s="49">
        <f t="shared" si="55"/>
        <v>1251</v>
      </c>
      <c r="G51" s="21">
        <v>1251</v>
      </c>
      <c r="H51" s="22"/>
      <c r="I51" s="24">
        <f t="shared" si="56"/>
        <v>104.25</v>
      </c>
      <c r="J51" s="10">
        <f t="shared" si="57"/>
        <v>17.38</v>
      </c>
      <c r="K51" s="51">
        <f t="shared" si="58"/>
        <v>5948</v>
      </c>
      <c r="L51" s="52">
        <f t="shared" si="59"/>
        <v>-51</v>
      </c>
      <c r="M51" s="52">
        <f t="shared" si="60"/>
        <v>626</v>
      </c>
      <c r="N51" s="55">
        <v>0</v>
      </c>
      <c r="O51" s="54" t="e">
        <f>#REF!</f>
        <v>#REF!</v>
      </c>
      <c r="P51" s="54" t="e">
        <f>#REF!</f>
        <v>#REF!</v>
      </c>
      <c r="Q51" s="11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s="1" customFormat="1" ht="51.75" hidden="1" customHeight="1" x14ac:dyDescent="0.3">
      <c r="A52" s="42" t="s">
        <v>61</v>
      </c>
      <c r="B52" s="15" t="s">
        <v>25</v>
      </c>
      <c r="C52" s="15"/>
      <c r="D52" s="49"/>
      <c r="E52" s="49"/>
      <c r="F52" s="49"/>
      <c r="G52" s="49"/>
      <c r="H52" s="46"/>
      <c r="I52" s="10"/>
      <c r="J52" s="49"/>
      <c r="K52" s="51"/>
      <c r="L52" s="8"/>
      <c r="M52" s="49"/>
      <c r="N52" s="14"/>
      <c r="O52" s="46"/>
      <c r="P52" s="46"/>
      <c r="Q52" s="46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s="1" customFormat="1" hidden="1" x14ac:dyDescent="0.3">
      <c r="A53" s="43" t="s">
        <v>62</v>
      </c>
      <c r="B53" s="54"/>
      <c r="C53" s="54"/>
      <c r="D53" s="55"/>
      <c r="E53" s="56">
        <f>ROUND((D53/12*$R$2),0)</f>
        <v>0</v>
      </c>
      <c r="F53" s="49">
        <f t="shared" ref="F53" si="61">G53+H53</f>
        <v>0</v>
      </c>
      <c r="G53" s="56"/>
      <c r="H53" s="84"/>
      <c r="I53" s="9" t="e">
        <f>ROUND(F53/E53*100,2)</f>
        <v>#DIV/0!</v>
      </c>
      <c r="J53" s="10" t="e">
        <f>ROUND(F53/D53*100,2)</f>
        <v>#DIV/0!</v>
      </c>
      <c r="K53" s="51">
        <f>D53-F53</f>
        <v>0</v>
      </c>
      <c r="L53" s="23">
        <f>E53-F53</f>
        <v>0</v>
      </c>
      <c r="M53" s="23">
        <f>ROUND(F53/$R$2,0)</f>
        <v>0</v>
      </c>
      <c r="N53" s="5"/>
      <c r="O53" s="83"/>
      <c r="P53" s="57"/>
      <c r="Q53" s="11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s="1" customFormat="1" ht="39.75" customHeight="1" x14ac:dyDescent="0.3">
      <c r="A54" s="42" t="s">
        <v>33</v>
      </c>
      <c r="B54" s="19" t="s">
        <v>59</v>
      </c>
      <c r="C54" s="19"/>
      <c r="D54" s="19"/>
      <c r="E54" s="19"/>
      <c r="F54" s="19"/>
      <c r="G54" s="49"/>
      <c r="H54" s="46"/>
      <c r="I54" s="10"/>
      <c r="J54" s="49"/>
      <c r="K54" s="51"/>
      <c r="L54" s="8"/>
      <c r="M54" s="49"/>
      <c r="N54" s="14"/>
      <c r="O54" s="46"/>
      <c r="P54" s="46"/>
      <c r="Q54" s="46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46.5" x14ac:dyDescent="0.3">
      <c r="A55" s="43" t="s">
        <v>45</v>
      </c>
      <c r="B55" s="54" t="s">
        <v>70</v>
      </c>
      <c r="C55" s="83" t="s">
        <v>134</v>
      </c>
      <c r="D55" s="21">
        <v>1395</v>
      </c>
      <c r="E55" s="56">
        <f t="shared" ref="E55:E57" si="62">ROUND((D55/12*$R$2),0)</f>
        <v>233</v>
      </c>
      <c r="F55" s="49">
        <f t="shared" ref="F55:F58" si="63">G55+H55</f>
        <v>15</v>
      </c>
      <c r="G55" s="56">
        <v>15</v>
      </c>
      <c r="H55" s="84"/>
      <c r="I55" s="9">
        <f t="shared" ref="I55:I58" si="64">ROUND(F55/E55*100,2)</f>
        <v>6.44</v>
      </c>
      <c r="J55" s="10">
        <f>ROUND(F55/D55*100,2)</f>
        <v>1.08</v>
      </c>
      <c r="K55" s="51">
        <f t="shared" ref="K55:K58" si="65">D55-F55</f>
        <v>1380</v>
      </c>
      <c r="L55" s="23">
        <f t="shared" ref="L55:L58" si="66">E55-F55</f>
        <v>218</v>
      </c>
      <c r="M55" s="23">
        <f>ROUND(F55/$R$2,0)</f>
        <v>8</v>
      </c>
      <c r="N55" s="23">
        <v>0</v>
      </c>
      <c r="O55" s="83" t="e">
        <f>#REF!</f>
        <v>#REF!</v>
      </c>
      <c r="P55" s="99" t="e">
        <f>#REF!</f>
        <v>#REF!</v>
      </c>
      <c r="Q55" s="11"/>
    </row>
    <row r="56" spans="1:27" ht="46.5" x14ac:dyDescent="0.3">
      <c r="A56" s="43" t="s">
        <v>108</v>
      </c>
      <c r="B56" s="54" t="s">
        <v>74</v>
      </c>
      <c r="C56" s="83" t="s">
        <v>75</v>
      </c>
      <c r="D56" s="61">
        <v>1395</v>
      </c>
      <c r="E56" s="65">
        <f t="shared" si="62"/>
        <v>233</v>
      </c>
      <c r="F56" s="66">
        <f t="shared" si="63"/>
        <v>266</v>
      </c>
      <c r="G56" s="65">
        <v>266</v>
      </c>
      <c r="H56" s="67"/>
      <c r="I56" s="68">
        <f t="shared" si="64"/>
        <v>114.16</v>
      </c>
      <c r="J56" s="69">
        <f t="shared" ref="J56:J58" si="67">ROUND(F56/D56*100,2)</f>
        <v>19.07</v>
      </c>
      <c r="K56" s="64">
        <f t="shared" si="65"/>
        <v>1129</v>
      </c>
      <c r="L56" s="70">
        <f t="shared" si="66"/>
        <v>-33</v>
      </c>
      <c r="M56" s="70">
        <f t="shared" ref="M56:M58" si="68">ROUND(F56/$R$2,0)</f>
        <v>133</v>
      </c>
      <c r="N56" s="23">
        <v>174</v>
      </c>
      <c r="O56" s="83" t="e">
        <f>#REF!</f>
        <v>#REF!</v>
      </c>
      <c r="P56" s="99" t="e">
        <f>#REF!</f>
        <v>#REF!</v>
      </c>
      <c r="Q56" s="11"/>
    </row>
    <row r="57" spans="1:27" ht="46.5" x14ac:dyDescent="0.3">
      <c r="A57" s="43" t="s">
        <v>109</v>
      </c>
      <c r="B57" s="54" t="s">
        <v>91</v>
      </c>
      <c r="C57" s="38" t="s">
        <v>92</v>
      </c>
      <c r="D57" s="21">
        <v>1813</v>
      </c>
      <c r="E57" s="56">
        <f t="shared" si="62"/>
        <v>302</v>
      </c>
      <c r="F57" s="49">
        <f t="shared" si="63"/>
        <v>234</v>
      </c>
      <c r="G57" s="56">
        <v>234</v>
      </c>
      <c r="H57" s="84"/>
      <c r="I57" s="9">
        <f t="shared" si="64"/>
        <v>77.48</v>
      </c>
      <c r="J57" s="10">
        <f t="shared" si="67"/>
        <v>12.91</v>
      </c>
      <c r="K57" s="51">
        <f t="shared" si="65"/>
        <v>1579</v>
      </c>
      <c r="L57" s="23">
        <f t="shared" si="66"/>
        <v>68</v>
      </c>
      <c r="M57" s="23">
        <f t="shared" si="68"/>
        <v>117</v>
      </c>
      <c r="N57" s="23">
        <v>-508</v>
      </c>
      <c r="O57" s="94" t="e">
        <f>#REF!</f>
        <v>#REF!</v>
      </c>
      <c r="P57" s="99" t="e">
        <f>#REF!</f>
        <v>#REF!</v>
      </c>
      <c r="Q57" s="11"/>
    </row>
    <row r="58" spans="1:27" ht="69.75" x14ac:dyDescent="0.3">
      <c r="A58" s="43" t="s">
        <v>140</v>
      </c>
      <c r="B58" s="54" t="s">
        <v>93</v>
      </c>
      <c r="C58" s="38" t="s">
        <v>141</v>
      </c>
      <c r="D58" s="21">
        <v>1079</v>
      </c>
      <c r="E58" s="56">
        <f>ROUND((D58/12*$R$2),0)</f>
        <v>180</v>
      </c>
      <c r="F58" s="49">
        <f t="shared" si="63"/>
        <v>513</v>
      </c>
      <c r="G58" s="56">
        <v>513</v>
      </c>
      <c r="H58" s="101"/>
      <c r="I58" s="9">
        <f t="shared" si="64"/>
        <v>285</v>
      </c>
      <c r="J58" s="10">
        <f t="shared" si="67"/>
        <v>47.54</v>
      </c>
      <c r="K58" s="51">
        <f t="shared" si="65"/>
        <v>566</v>
      </c>
      <c r="L58" s="23">
        <f t="shared" si="66"/>
        <v>-333</v>
      </c>
      <c r="M58" s="23">
        <f t="shared" si="68"/>
        <v>257</v>
      </c>
      <c r="N58" s="23">
        <v>0</v>
      </c>
      <c r="O58" s="100" t="e">
        <f>#REF!</f>
        <v>#REF!</v>
      </c>
      <c r="P58" s="100" t="e">
        <f>#REF!</f>
        <v>#REF!</v>
      </c>
      <c r="Q58" s="11"/>
    </row>
    <row r="59" spans="1:27" hidden="1" x14ac:dyDescent="0.3">
      <c r="A59" s="42" t="s">
        <v>56</v>
      </c>
      <c r="B59" s="47" t="s">
        <v>30</v>
      </c>
      <c r="C59" s="47"/>
      <c r="D59" s="48"/>
      <c r="E59" s="48"/>
      <c r="F59" s="48"/>
      <c r="G59" s="48"/>
      <c r="H59" s="48"/>
      <c r="I59" s="48"/>
      <c r="J59" s="25"/>
      <c r="K59" s="48"/>
      <c r="L59" s="48"/>
      <c r="M59" s="48"/>
      <c r="N59" s="48"/>
      <c r="O59" s="46"/>
      <c r="P59" s="46"/>
      <c r="Q59" s="46"/>
    </row>
    <row r="60" spans="1:27" hidden="1" x14ac:dyDescent="0.3">
      <c r="A60" s="43" t="s">
        <v>57</v>
      </c>
      <c r="B60" s="83"/>
      <c r="C60" s="38"/>
      <c r="D60" s="5"/>
      <c r="E60" s="56">
        <f t="shared" ref="E60" si="69">ROUND((D60/12*$R$2),0)</f>
        <v>0</v>
      </c>
      <c r="F60" s="49">
        <f>G60+H60</f>
        <v>0</v>
      </c>
      <c r="G60" s="5"/>
      <c r="H60" s="5"/>
      <c r="I60" s="9" t="e">
        <f t="shared" ref="I60" si="70">ROUND(F60/E60*100,2)</f>
        <v>#DIV/0!</v>
      </c>
      <c r="J60" s="50" t="e">
        <f t="shared" ref="J60" si="71">ROUND(F60/D60*100,2)</f>
        <v>#DIV/0!</v>
      </c>
      <c r="K60" s="51">
        <f t="shared" ref="K60" si="72">D60-F60</f>
        <v>0</v>
      </c>
      <c r="L60" s="23">
        <f t="shared" ref="L60" si="73">E60-F60</f>
        <v>0</v>
      </c>
      <c r="M60" s="23">
        <f>ROUND(F60/$R$2,0)</f>
        <v>0</v>
      </c>
      <c r="N60" s="5"/>
      <c r="O60" s="22"/>
      <c r="P60" s="57"/>
      <c r="Q60" s="11"/>
    </row>
    <row r="61" spans="1:27" ht="94.5" customHeight="1" x14ac:dyDescent="0.3">
      <c r="A61" s="165" t="s">
        <v>139</v>
      </c>
      <c r="B61" s="166"/>
      <c r="C61" s="166"/>
      <c r="D61" s="166"/>
      <c r="E61" s="166"/>
      <c r="F61" s="166"/>
      <c r="G61" s="166"/>
      <c r="H61" s="166"/>
      <c r="I61" s="166"/>
      <c r="J61" s="166"/>
      <c r="K61" s="166"/>
      <c r="L61" s="166"/>
      <c r="M61" s="166"/>
      <c r="N61" s="166"/>
      <c r="O61" s="166"/>
      <c r="P61" s="166"/>
      <c r="Q61" s="167"/>
    </row>
    <row r="62" spans="1:27" x14ac:dyDescent="0.3">
      <c r="A62" s="42" t="s">
        <v>34</v>
      </c>
      <c r="B62" s="19" t="s">
        <v>26</v>
      </c>
      <c r="C62" s="19"/>
      <c r="D62" s="19"/>
      <c r="E62" s="19"/>
      <c r="F62" s="19"/>
      <c r="G62" s="6"/>
      <c r="H62" s="6"/>
      <c r="I62" s="6"/>
      <c r="J62" s="7"/>
      <c r="K62" s="41"/>
      <c r="L62" s="6"/>
      <c r="M62" s="6"/>
      <c r="N62" s="8"/>
      <c r="O62" s="6"/>
      <c r="P62" s="6"/>
      <c r="Q62" s="39"/>
    </row>
    <row r="63" spans="1:27" ht="149.25" customHeight="1" x14ac:dyDescent="0.3">
      <c r="A63" s="43" t="s">
        <v>44</v>
      </c>
      <c r="B63" s="54" t="s">
        <v>89</v>
      </c>
      <c r="C63" s="83" t="s">
        <v>97</v>
      </c>
      <c r="D63" s="55">
        <v>77040</v>
      </c>
      <c r="E63" s="56">
        <f t="shared" ref="E63" si="74">ROUND((D63/12*$R$2),0)</f>
        <v>12840</v>
      </c>
      <c r="F63" s="49">
        <f t="shared" ref="F63" si="75">G63+H63</f>
        <v>13921</v>
      </c>
      <c r="G63" s="56">
        <v>13921</v>
      </c>
      <c r="H63" s="84"/>
      <c r="I63" s="9">
        <f>ROUND(F63/E63*100,2)</f>
        <v>108.42</v>
      </c>
      <c r="J63" s="10">
        <f>ROUND(F63/D63*100,2)</f>
        <v>18.07</v>
      </c>
      <c r="K63" s="51">
        <f>D63-F63</f>
        <v>63119</v>
      </c>
      <c r="L63" s="23">
        <f>E63-F63</f>
        <v>-1081</v>
      </c>
      <c r="M63" s="23">
        <f>ROUND(F63/$R$2,0)</f>
        <v>6961</v>
      </c>
      <c r="N63" s="87">
        <v>550</v>
      </c>
      <c r="O63" s="22" t="e">
        <f>#REF!</f>
        <v>#REF!</v>
      </c>
      <c r="P63" s="22" t="e">
        <f>#REF!</f>
        <v>#REF!</v>
      </c>
      <c r="Q63" s="11"/>
    </row>
    <row r="64" spans="1:27" hidden="1" x14ac:dyDescent="0.3">
      <c r="A64" s="42" t="s">
        <v>35</v>
      </c>
      <c r="B64" s="15" t="s">
        <v>12</v>
      </c>
      <c r="C64" s="82"/>
      <c r="D64" s="49"/>
      <c r="E64" s="49"/>
      <c r="F64" s="49"/>
      <c r="G64" s="49"/>
      <c r="H64" s="46"/>
      <c r="I64" s="10"/>
      <c r="J64" s="50"/>
      <c r="K64" s="51"/>
      <c r="L64" s="8"/>
      <c r="M64" s="8"/>
      <c r="N64" s="8"/>
      <c r="O64" s="46"/>
      <c r="P64" s="40"/>
      <c r="Q64" s="39"/>
    </row>
    <row r="65" spans="1:17" hidden="1" x14ac:dyDescent="0.3">
      <c r="A65" s="43" t="s">
        <v>48</v>
      </c>
      <c r="B65" s="54"/>
      <c r="C65" s="83"/>
      <c r="D65" s="55"/>
      <c r="E65" s="56">
        <f>ROUND((D65/12*$R$2),0)</f>
        <v>0</v>
      </c>
      <c r="F65" s="49">
        <f t="shared" ref="F65" si="76">G65+H65</f>
        <v>0</v>
      </c>
      <c r="G65" s="56"/>
      <c r="H65" s="84"/>
      <c r="I65" s="9" t="e">
        <f>ROUND(F65/E65*100,2)</f>
        <v>#DIV/0!</v>
      </c>
      <c r="J65" s="10" t="e">
        <f>ROUND(F65/D65*100,2)</f>
        <v>#DIV/0!</v>
      </c>
      <c r="K65" s="51">
        <f>D65-F65</f>
        <v>0</v>
      </c>
      <c r="L65" s="23">
        <f>E65-F65</f>
        <v>0</v>
      </c>
      <c r="M65" s="23">
        <f>ROUND(F65/$R$2,0)</f>
        <v>0</v>
      </c>
      <c r="N65" s="5"/>
      <c r="O65" s="83"/>
      <c r="P65" s="57"/>
      <c r="Q65" s="11"/>
    </row>
    <row r="66" spans="1:17" x14ac:dyDescent="0.3">
      <c r="A66" s="42" t="s">
        <v>35</v>
      </c>
      <c r="B66" s="15" t="s">
        <v>31</v>
      </c>
      <c r="C66" s="20"/>
      <c r="D66" s="20"/>
      <c r="E66" s="20"/>
      <c r="F66" s="20"/>
      <c r="G66" s="20"/>
      <c r="H66" s="20"/>
      <c r="I66" s="6"/>
      <c r="J66" s="7"/>
      <c r="K66" s="41"/>
      <c r="L66" s="6"/>
      <c r="M66" s="6"/>
      <c r="N66" s="8"/>
      <c r="O66" s="46"/>
      <c r="P66" s="6"/>
      <c r="Q66" s="12"/>
    </row>
    <row r="67" spans="1:17" ht="158.25" customHeight="1" x14ac:dyDescent="0.3">
      <c r="A67" s="43" t="s">
        <v>53</v>
      </c>
      <c r="B67" s="54" t="s">
        <v>89</v>
      </c>
      <c r="C67" s="83" t="s">
        <v>97</v>
      </c>
      <c r="D67" s="21">
        <v>48707</v>
      </c>
      <c r="E67" s="56">
        <f t="shared" ref="E67" si="77">ROUND((D67/12*$R$2),0)</f>
        <v>8118</v>
      </c>
      <c r="F67" s="49">
        <f>G67+H67</f>
        <v>7542</v>
      </c>
      <c r="G67" s="56">
        <v>7542</v>
      </c>
      <c r="H67" s="84"/>
      <c r="I67" s="9">
        <f t="shared" ref="I67" si="78">ROUND(F67/E67*100,2)</f>
        <v>92.9</v>
      </c>
      <c r="J67" s="10">
        <f t="shared" ref="J67" si="79">ROUND(F67/D67*100,2)</f>
        <v>15.48</v>
      </c>
      <c r="K67" s="51">
        <f t="shared" ref="K67" si="80">D67-F67</f>
        <v>41165</v>
      </c>
      <c r="L67" s="23">
        <f t="shared" ref="L67" si="81">E67-F67</f>
        <v>576</v>
      </c>
      <c r="M67" s="23">
        <f>ROUND(F67/$R$2,0)</f>
        <v>3771</v>
      </c>
      <c r="N67" s="52">
        <v>1150</v>
      </c>
      <c r="O67" s="22" t="e">
        <f>#REF!</f>
        <v>#REF!</v>
      </c>
      <c r="P67" s="22" t="e">
        <f>#REF!</f>
        <v>#REF!</v>
      </c>
      <c r="Q67" s="11"/>
    </row>
    <row r="68" spans="1:17" x14ac:dyDescent="0.3">
      <c r="A68" s="156" t="s">
        <v>1</v>
      </c>
      <c r="B68" s="156"/>
      <c r="C68" s="156"/>
      <c r="D68" s="156"/>
      <c r="E68" s="49"/>
      <c r="F68" s="49"/>
      <c r="G68" s="49"/>
      <c r="H68" s="82"/>
      <c r="I68" s="10"/>
      <c r="J68" s="50"/>
      <c r="K68" s="51"/>
      <c r="L68" s="8"/>
      <c r="M68" s="8"/>
      <c r="N68" s="8"/>
      <c r="O68" s="8"/>
      <c r="P68" s="12"/>
      <c r="Q68" s="39"/>
    </row>
    <row r="69" spans="1:17" hidden="1" x14ac:dyDescent="0.3">
      <c r="A69" s="44" t="s">
        <v>10</v>
      </c>
      <c r="B69" s="19" t="s">
        <v>28</v>
      </c>
      <c r="C69" s="19"/>
      <c r="D69" s="49"/>
      <c r="E69" s="49"/>
      <c r="F69" s="49"/>
      <c r="G69" s="49"/>
      <c r="H69" s="49"/>
      <c r="I69" s="10"/>
      <c r="J69" s="49"/>
      <c r="K69" s="51"/>
      <c r="L69" s="8"/>
      <c r="M69" s="8"/>
      <c r="N69" s="8"/>
      <c r="O69" s="46"/>
      <c r="P69" s="40"/>
      <c r="Q69" s="39"/>
    </row>
    <row r="70" spans="1:17" hidden="1" x14ac:dyDescent="0.3">
      <c r="A70" s="45" t="s">
        <v>49</v>
      </c>
      <c r="B70" s="54"/>
      <c r="C70" s="83"/>
      <c r="D70" s="56"/>
      <c r="E70" s="31">
        <f t="shared" ref="E70" si="82">ROUND((D70/12*$R$2),0)</f>
        <v>0</v>
      </c>
      <c r="F70" s="32">
        <f>G70+H70</f>
        <v>0</v>
      </c>
      <c r="G70" s="31"/>
      <c r="H70" s="30"/>
      <c r="I70" s="33" t="e">
        <f t="shared" ref="I70" si="83">ROUND(F70/E70*100,2)</f>
        <v>#DIV/0!</v>
      </c>
      <c r="J70" s="34" t="e">
        <f t="shared" ref="J70" si="84">ROUND(F70/D70*100,2)</f>
        <v>#DIV/0!</v>
      </c>
      <c r="K70" s="35">
        <f t="shared" ref="K70" si="85">D70-F70</f>
        <v>0</v>
      </c>
      <c r="L70" s="36">
        <f t="shared" ref="L70" si="86">E70-F70</f>
        <v>0</v>
      </c>
      <c r="M70" s="36">
        <f t="shared" ref="M70" si="87">ROUND(F70/$R$2,0)</f>
        <v>0</v>
      </c>
      <c r="N70" s="23"/>
      <c r="O70" s="22"/>
      <c r="P70" s="59"/>
      <c r="Q70" s="11"/>
    </row>
    <row r="71" spans="1:17" x14ac:dyDescent="0.3">
      <c r="A71" s="44" t="s">
        <v>36</v>
      </c>
      <c r="B71" s="15" t="s">
        <v>29</v>
      </c>
      <c r="C71" s="15"/>
      <c r="D71" s="49"/>
      <c r="E71" s="49"/>
      <c r="F71" s="49"/>
      <c r="G71" s="13"/>
      <c r="H71" s="46"/>
      <c r="I71" s="10"/>
      <c r="J71" s="50"/>
      <c r="K71" s="51"/>
      <c r="L71" s="8"/>
      <c r="M71" s="8"/>
      <c r="N71" s="8"/>
      <c r="O71" s="46"/>
      <c r="P71" s="40"/>
      <c r="Q71" s="39"/>
    </row>
    <row r="72" spans="1:17" ht="154.5" customHeight="1" x14ac:dyDescent="0.3">
      <c r="A72" s="43" t="s">
        <v>47</v>
      </c>
      <c r="B72" s="83" t="s">
        <v>84</v>
      </c>
      <c r="C72" s="83" t="s">
        <v>85</v>
      </c>
      <c r="D72" s="22">
        <v>0</v>
      </c>
      <c r="E72" s="56">
        <f t="shared" ref="E72" si="88">ROUND((D72/12*$R$2),0)</f>
        <v>0</v>
      </c>
      <c r="F72" s="49">
        <f t="shared" ref="F72" si="89">G72+H72</f>
        <v>0</v>
      </c>
      <c r="G72" s="21">
        <v>0</v>
      </c>
      <c r="H72" s="22"/>
      <c r="I72" s="9" t="e">
        <f>ROUND(F72/E72*100,2)</f>
        <v>#DIV/0!</v>
      </c>
      <c r="J72" s="25" t="e">
        <f>ROUND(F72/D72*100,2)</f>
        <v>#DIV/0!</v>
      </c>
      <c r="K72" s="51">
        <f>D72-F72</f>
        <v>0</v>
      </c>
      <c r="L72" s="52">
        <f>E72-F72</f>
        <v>0</v>
      </c>
      <c r="M72" s="52">
        <f>ROUND(F72/$R$2,0)</f>
        <v>0</v>
      </c>
      <c r="N72" s="52">
        <v>442</v>
      </c>
      <c r="O72" s="22" t="e">
        <f>#REF!</f>
        <v>#REF!</v>
      </c>
      <c r="P72" s="22" t="e">
        <f>#REF!</f>
        <v>#REF!</v>
      </c>
      <c r="Q72" s="11"/>
    </row>
    <row r="73" spans="1:17" x14ac:dyDescent="0.3">
      <c r="A73" s="44" t="s">
        <v>37</v>
      </c>
      <c r="B73" s="15" t="s">
        <v>39</v>
      </c>
      <c r="C73" s="46"/>
      <c r="D73" s="49"/>
      <c r="E73" s="49"/>
      <c r="F73" s="49"/>
      <c r="G73" s="14"/>
      <c r="H73" s="12"/>
      <c r="I73" s="26"/>
      <c r="J73" s="50"/>
      <c r="K73" s="51"/>
      <c r="L73" s="8"/>
      <c r="M73" s="8"/>
      <c r="N73" s="8"/>
      <c r="O73" s="46"/>
      <c r="P73" s="46"/>
      <c r="Q73" s="39"/>
    </row>
    <row r="74" spans="1:17" ht="46.5" x14ac:dyDescent="0.3">
      <c r="A74" s="43" t="s">
        <v>43</v>
      </c>
      <c r="B74" s="54" t="s">
        <v>63</v>
      </c>
      <c r="C74" s="83" t="s">
        <v>71</v>
      </c>
      <c r="D74" s="55">
        <v>0</v>
      </c>
      <c r="E74" s="56">
        <f>ROUND((D74/12*$R$2),0)</f>
        <v>0</v>
      </c>
      <c r="F74" s="49">
        <f t="shared" ref="F74:F75" si="90">G74+H74</f>
        <v>0</v>
      </c>
      <c r="G74" s="21">
        <v>0</v>
      </c>
      <c r="H74" s="22"/>
      <c r="I74" s="9" t="e">
        <f>ROUND(F74/E74*100,2)</f>
        <v>#DIV/0!</v>
      </c>
      <c r="J74" s="25" t="e">
        <f>ROUND(F74/D74*100,2)</f>
        <v>#DIV/0!</v>
      </c>
      <c r="K74" s="51">
        <f>D74-F74</f>
        <v>0</v>
      </c>
      <c r="L74" s="52">
        <f>E74-F74</f>
        <v>0</v>
      </c>
      <c r="M74" s="52">
        <f>ROUND(F74/$R$2,0)</f>
        <v>0</v>
      </c>
      <c r="N74" s="52">
        <v>300</v>
      </c>
      <c r="O74" s="22" t="e">
        <f>#REF!</f>
        <v>#REF!</v>
      </c>
      <c r="P74" s="22" t="e">
        <f>#REF!</f>
        <v>#REF!</v>
      </c>
      <c r="Q74" s="11"/>
    </row>
    <row r="75" spans="1:17" ht="208.5" customHeight="1" x14ac:dyDescent="0.3">
      <c r="A75" s="43" t="s">
        <v>101</v>
      </c>
      <c r="B75" s="83" t="s">
        <v>84</v>
      </c>
      <c r="C75" s="83" t="s">
        <v>85</v>
      </c>
      <c r="D75" s="55">
        <v>0</v>
      </c>
      <c r="E75" s="56">
        <f t="shared" ref="E75" si="91">ROUND((D75/12*$R$2),0)</f>
        <v>0</v>
      </c>
      <c r="F75" s="49">
        <f t="shared" si="90"/>
        <v>0</v>
      </c>
      <c r="G75" s="21">
        <v>0</v>
      </c>
      <c r="H75" s="22"/>
      <c r="I75" s="9" t="e">
        <f>ROUND(F75/E75*100,2)</f>
        <v>#DIV/0!</v>
      </c>
      <c r="J75" s="25" t="e">
        <f>ROUND(F75/D75*100,2)</f>
        <v>#DIV/0!</v>
      </c>
      <c r="K75" s="51">
        <f>D75-F75</f>
        <v>0</v>
      </c>
      <c r="L75" s="52">
        <f>E75-F75</f>
        <v>0</v>
      </c>
      <c r="M75" s="52">
        <f>ROUND(F75/$R$2,0)</f>
        <v>0</v>
      </c>
      <c r="N75" s="52">
        <v>379</v>
      </c>
      <c r="O75" s="22" t="e">
        <f>#REF!</f>
        <v>#REF!</v>
      </c>
      <c r="P75" s="22" t="e">
        <f>#REF!</f>
        <v>#REF!</v>
      </c>
      <c r="Q75" s="11"/>
    </row>
    <row r="76" spans="1:17" x14ac:dyDescent="0.3">
      <c r="A76" s="58" t="s">
        <v>38</v>
      </c>
      <c r="B76" s="15" t="s">
        <v>72</v>
      </c>
      <c r="C76" s="46"/>
      <c r="D76" s="49"/>
      <c r="E76" s="49"/>
      <c r="F76" s="49"/>
      <c r="G76" s="13"/>
      <c r="H76" s="46"/>
      <c r="I76" s="10"/>
      <c r="J76" s="50"/>
      <c r="K76" s="51"/>
      <c r="L76" s="8"/>
      <c r="M76" s="8"/>
      <c r="N76" s="8"/>
      <c r="O76" s="76"/>
      <c r="P76" s="77"/>
      <c r="Q76" s="78"/>
    </row>
    <row r="77" spans="1:17" ht="246" customHeight="1" x14ac:dyDescent="0.3">
      <c r="A77" s="43" t="s">
        <v>54</v>
      </c>
      <c r="B77" s="54" t="s">
        <v>63</v>
      </c>
      <c r="C77" s="83" t="s">
        <v>71</v>
      </c>
      <c r="D77" s="55">
        <v>0</v>
      </c>
      <c r="E77" s="56">
        <f>ROUND((D77/12*$R$2),0)</f>
        <v>0</v>
      </c>
      <c r="F77" s="49">
        <f t="shared" ref="F77" si="92">G77+H77</f>
        <v>0</v>
      </c>
      <c r="G77" s="21">
        <v>0</v>
      </c>
      <c r="H77" s="22"/>
      <c r="I77" s="9" t="e">
        <f>ROUND(F77/E77*100,2)</f>
        <v>#DIV/0!</v>
      </c>
      <c r="J77" s="25" t="e">
        <f>ROUND(F77/D77*100,2)</f>
        <v>#DIV/0!</v>
      </c>
      <c r="K77" s="51">
        <f>D77-F77</f>
        <v>0</v>
      </c>
      <c r="L77" s="52">
        <f>E77-F77</f>
        <v>0</v>
      </c>
      <c r="M77" s="52">
        <f>ROUND(F77/$R$2,0)</f>
        <v>0</v>
      </c>
      <c r="N77" s="52">
        <v>500</v>
      </c>
      <c r="O77" s="22" t="e">
        <f>#REF!</f>
        <v>#REF!</v>
      </c>
      <c r="P77" s="22" t="e">
        <f>#REF!</f>
        <v>#REF!</v>
      </c>
      <c r="Q77" s="11"/>
    </row>
    <row r="78" spans="1:17" x14ac:dyDescent="0.3">
      <c r="A78" s="58" t="s">
        <v>110</v>
      </c>
      <c r="B78" s="15" t="s">
        <v>60</v>
      </c>
      <c r="C78" s="46"/>
      <c r="D78" s="49"/>
      <c r="E78" s="49"/>
      <c r="F78" s="49"/>
      <c r="G78" s="13"/>
      <c r="H78" s="46"/>
      <c r="I78" s="10"/>
      <c r="J78" s="50"/>
      <c r="K78" s="51"/>
      <c r="L78" s="8"/>
      <c r="M78" s="8"/>
      <c r="N78" s="8"/>
      <c r="O78" s="8"/>
      <c r="P78" s="8"/>
      <c r="Q78" s="8"/>
    </row>
    <row r="79" spans="1:17" ht="313.5" customHeight="1" x14ac:dyDescent="0.3">
      <c r="A79" s="43" t="s">
        <v>111</v>
      </c>
      <c r="B79" s="54" t="s">
        <v>63</v>
      </c>
      <c r="C79" s="83" t="s">
        <v>71</v>
      </c>
      <c r="D79" s="55">
        <v>0</v>
      </c>
      <c r="E79" s="56">
        <f>ROUND((D79/12*$R$2),0)</f>
        <v>0</v>
      </c>
      <c r="F79" s="49">
        <f t="shared" ref="F79" si="93">G79+H79</f>
        <v>0</v>
      </c>
      <c r="G79" s="21">
        <v>0</v>
      </c>
      <c r="H79" s="22"/>
      <c r="I79" s="9" t="e">
        <f>ROUND(F79/E79*100,2)</f>
        <v>#DIV/0!</v>
      </c>
      <c r="J79" s="25" t="e">
        <f>ROUND(F79/D79*100,2)</f>
        <v>#DIV/0!</v>
      </c>
      <c r="K79" s="51">
        <f>D79-F79</f>
        <v>0</v>
      </c>
      <c r="L79" s="52">
        <f>E79-F79</f>
        <v>0</v>
      </c>
      <c r="M79" s="52">
        <f>ROUND(F79/$R$2,0)</f>
        <v>0</v>
      </c>
      <c r="N79" s="52">
        <v>500</v>
      </c>
      <c r="O79" s="22" t="e">
        <f>#REF!</f>
        <v>#REF!</v>
      </c>
      <c r="P79" s="22" t="e">
        <f>#REF!</f>
        <v>#REF!</v>
      </c>
      <c r="Q79" s="11"/>
    </row>
    <row r="80" spans="1:17" hidden="1" x14ac:dyDescent="0.3">
      <c r="A80" s="44" t="s">
        <v>34</v>
      </c>
      <c r="B80" s="15" t="s">
        <v>16</v>
      </c>
      <c r="C80" s="15"/>
      <c r="D80" s="49"/>
      <c r="E80" s="49"/>
      <c r="F80" s="49"/>
      <c r="G80" s="13"/>
      <c r="H80" s="82"/>
      <c r="I80" s="10"/>
      <c r="J80" s="49"/>
      <c r="K80" s="49"/>
      <c r="L80" s="8"/>
      <c r="M80" s="8"/>
      <c r="N80" s="8"/>
      <c r="O80" s="46"/>
      <c r="P80" s="40"/>
      <c r="Q80" s="39"/>
    </row>
    <row r="81" spans="1:17" hidden="1" x14ac:dyDescent="0.3">
      <c r="A81" s="43" t="s">
        <v>44</v>
      </c>
      <c r="B81" s="83"/>
      <c r="C81" s="83"/>
      <c r="D81" s="22"/>
      <c r="E81" s="56">
        <f>ROUND((D81/12*$R$2),0)</f>
        <v>0</v>
      </c>
      <c r="F81" s="49">
        <f t="shared" ref="F81" si="94">G81+H81</f>
        <v>0</v>
      </c>
      <c r="G81" s="21"/>
      <c r="H81" s="22"/>
      <c r="I81" s="9" t="e">
        <f>ROUND(F81/E81*100,2)</f>
        <v>#DIV/0!</v>
      </c>
      <c r="J81" s="25" t="e">
        <f>ROUND(F81/D81*100,2)</f>
        <v>#DIV/0!</v>
      </c>
      <c r="K81" s="51">
        <f>D81-F81</f>
        <v>0</v>
      </c>
      <c r="L81" s="52">
        <f>E81-F81</f>
        <v>0</v>
      </c>
      <c r="M81" s="52">
        <f>ROUND(F81/$R$2,0)</f>
        <v>0</v>
      </c>
      <c r="N81" s="52"/>
      <c r="O81" s="22"/>
      <c r="P81" s="57"/>
      <c r="Q81" s="11"/>
    </row>
    <row r="82" spans="1:17" hidden="1" x14ac:dyDescent="0.3">
      <c r="A82" s="44" t="s">
        <v>35</v>
      </c>
      <c r="B82" s="15" t="s">
        <v>15</v>
      </c>
      <c r="C82" s="15"/>
      <c r="D82" s="49"/>
      <c r="E82" s="49"/>
      <c r="F82" s="49"/>
      <c r="G82" s="13"/>
      <c r="H82" s="46"/>
      <c r="I82" s="10"/>
      <c r="J82" s="49"/>
      <c r="K82" s="49"/>
      <c r="L82" s="8"/>
      <c r="M82" s="8"/>
      <c r="N82" s="8"/>
      <c r="O82" s="46"/>
      <c r="P82" s="40"/>
      <c r="Q82" s="39"/>
    </row>
    <row r="83" spans="1:17" hidden="1" x14ac:dyDescent="0.3">
      <c r="A83" s="43" t="s">
        <v>53</v>
      </c>
      <c r="B83" s="83"/>
      <c r="C83" s="83"/>
      <c r="D83" s="22"/>
      <c r="E83" s="56">
        <f>ROUND((D83/12*$R$2),0)</f>
        <v>0</v>
      </c>
      <c r="F83" s="49">
        <f t="shared" ref="F83" si="95">G83+H83</f>
        <v>0</v>
      </c>
      <c r="G83" s="21"/>
      <c r="H83" s="22"/>
      <c r="I83" s="9" t="e">
        <f>ROUND(F83/E83*100,2)</f>
        <v>#DIV/0!</v>
      </c>
      <c r="J83" s="25" t="e">
        <f>ROUND(F83/D83*100,2)</f>
        <v>#DIV/0!</v>
      </c>
      <c r="K83" s="51">
        <f>D83-F83</f>
        <v>0</v>
      </c>
      <c r="L83" s="52">
        <f>E83-F83</f>
        <v>0</v>
      </c>
      <c r="M83" s="52">
        <f>ROUND(F83/$R$2,0)</f>
        <v>0</v>
      </c>
      <c r="N83" s="52"/>
      <c r="O83" s="22"/>
      <c r="P83" s="73"/>
      <c r="Q83" s="11"/>
    </row>
    <row r="84" spans="1:17" hidden="1" x14ac:dyDescent="0.3">
      <c r="A84" s="44"/>
      <c r="B84" s="19" t="s">
        <v>40</v>
      </c>
      <c r="C84" s="19"/>
      <c r="D84" s="49"/>
      <c r="E84" s="49"/>
      <c r="F84" s="49"/>
      <c r="G84" s="49"/>
      <c r="H84" s="49"/>
      <c r="I84" s="10"/>
      <c r="J84" s="49"/>
      <c r="K84" s="51"/>
      <c r="L84" s="8"/>
      <c r="M84" s="8"/>
      <c r="N84" s="8"/>
      <c r="O84" s="46"/>
      <c r="P84" s="40"/>
      <c r="Q84" s="39"/>
    </row>
    <row r="85" spans="1:17" hidden="1" x14ac:dyDescent="0.3">
      <c r="A85" s="44" t="s">
        <v>36</v>
      </c>
      <c r="B85" s="19" t="s">
        <v>41</v>
      </c>
      <c r="C85" s="19"/>
      <c r="D85" s="49"/>
      <c r="E85" s="49"/>
      <c r="F85" s="49"/>
      <c r="G85" s="49"/>
      <c r="H85" s="49"/>
      <c r="I85" s="10"/>
      <c r="J85" s="49"/>
      <c r="K85" s="51"/>
      <c r="L85" s="8"/>
      <c r="M85" s="8"/>
      <c r="N85" s="8"/>
      <c r="O85" s="46"/>
      <c r="P85" s="40"/>
      <c r="Q85" s="39"/>
    </row>
    <row r="86" spans="1:17" hidden="1" x14ac:dyDescent="0.3">
      <c r="A86" s="43" t="s">
        <v>47</v>
      </c>
      <c r="B86" s="54"/>
      <c r="C86" s="83"/>
      <c r="D86" s="21"/>
      <c r="E86" s="56">
        <f>ROUND((D86/12*$R$2),0)</f>
        <v>0</v>
      </c>
      <c r="F86" s="49">
        <f>G86+H86</f>
        <v>0</v>
      </c>
      <c r="G86" s="56"/>
      <c r="H86" s="84"/>
      <c r="I86" s="9" t="e">
        <f t="shared" ref="I86" si="96">ROUND(F86/E86*100,2)</f>
        <v>#DIV/0!</v>
      </c>
      <c r="J86" s="10" t="e">
        <f t="shared" ref="J86" si="97">ROUND(F86/D86*100,2)</f>
        <v>#DIV/0!</v>
      </c>
      <c r="K86" s="51">
        <f t="shared" ref="K86" si="98">D86-F86</f>
        <v>0</v>
      </c>
      <c r="L86" s="23">
        <f t="shared" ref="L86" si="99">E86-F86</f>
        <v>0</v>
      </c>
      <c r="M86" s="23">
        <f>ROUND(F86/$R$2,0)</f>
        <v>0</v>
      </c>
      <c r="N86" s="52"/>
      <c r="O86" s="22"/>
      <c r="P86" s="54"/>
      <c r="Q86" s="11"/>
    </row>
    <row r="87" spans="1:17" hidden="1" x14ac:dyDescent="0.3">
      <c r="A87" s="44" t="s">
        <v>33</v>
      </c>
      <c r="B87" s="19" t="s">
        <v>42</v>
      </c>
      <c r="C87" s="19"/>
      <c r="D87" s="49"/>
      <c r="E87" s="49"/>
      <c r="F87" s="49"/>
      <c r="G87" s="49"/>
      <c r="H87" s="49"/>
      <c r="I87" s="10"/>
      <c r="J87" s="49"/>
      <c r="K87" s="51"/>
      <c r="L87" s="8"/>
      <c r="M87" s="8"/>
      <c r="N87" s="8"/>
      <c r="O87" s="46"/>
      <c r="P87" s="40"/>
      <c r="Q87" s="39"/>
    </row>
    <row r="88" spans="1:17" hidden="1" x14ac:dyDescent="0.3">
      <c r="A88" s="43" t="s">
        <v>45</v>
      </c>
      <c r="B88" s="83"/>
      <c r="C88" s="83"/>
      <c r="D88" s="21"/>
      <c r="E88" s="56">
        <f>ROUND((D88/12*$R$2),0)</f>
        <v>0</v>
      </c>
      <c r="F88" s="49">
        <f>G88+H88</f>
        <v>0</v>
      </c>
      <c r="G88" s="56"/>
      <c r="H88" s="84"/>
      <c r="I88" s="9" t="e">
        <f t="shared" ref="I88" si="100">ROUND(F88/E88*100,2)</f>
        <v>#DIV/0!</v>
      </c>
      <c r="J88" s="10" t="e">
        <f t="shared" ref="J88" si="101">ROUND(F88/D88*100,2)</f>
        <v>#DIV/0!</v>
      </c>
      <c r="K88" s="51">
        <f t="shared" ref="K88" si="102">D88-F88</f>
        <v>0</v>
      </c>
      <c r="L88" s="23">
        <f t="shared" ref="L88" si="103">E88-F88</f>
        <v>0</v>
      </c>
      <c r="M88" s="23">
        <f>ROUND(F88/$R$2,0)</f>
        <v>0</v>
      </c>
      <c r="N88" s="52"/>
      <c r="O88" s="22"/>
      <c r="P88" s="57"/>
      <c r="Q88" s="11"/>
    </row>
    <row r="89" spans="1:17" hidden="1" x14ac:dyDescent="0.3">
      <c r="A89" s="44" t="s">
        <v>38</v>
      </c>
      <c r="B89" s="19" t="s">
        <v>58</v>
      </c>
      <c r="C89" s="19"/>
      <c r="D89" s="49"/>
      <c r="E89" s="49"/>
      <c r="F89" s="49"/>
      <c r="G89" s="49"/>
      <c r="H89" s="49"/>
      <c r="I89" s="10"/>
      <c r="J89" s="49"/>
      <c r="K89" s="49"/>
      <c r="L89" s="8"/>
      <c r="M89" s="8"/>
      <c r="N89" s="8"/>
      <c r="O89" s="46"/>
      <c r="P89" s="40"/>
      <c r="Q89" s="39"/>
    </row>
    <row r="90" spans="1:17" hidden="1" x14ac:dyDescent="0.3">
      <c r="A90" s="43" t="s">
        <v>54</v>
      </c>
      <c r="B90" s="54"/>
      <c r="C90" s="83"/>
      <c r="D90" s="21"/>
      <c r="E90" s="56">
        <f>ROUND((D90/12*$R$2),0)</f>
        <v>0</v>
      </c>
      <c r="F90" s="49">
        <f>G90+H90</f>
        <v>0</v>
      </c>
      <c r="G90" s="56"/>
      <c r="H90" s="84"/>
      <c r="I90" s="9" t="e">
        <f t="shared" ref="I90" si="104">ROUND(F90/E90*100,2)</f>
        <v>#DIV/0!</v>
      </c>
      <c r="J90" s="10" t="e">
        <f t="shared" ref="J90" si="105">ROUND(F90/D90*100,2)</f>
        <v>#DIV/0!</v>
      </c>
      <c r="K90" s="51">
        <f t="shared" ref="K90" si="106">D90-F90</f>
        <v>0</v>
      </c>
      <c r="L90" s="23">
        <f t="shared" ref="L90" si="107">E90-F90</f>
        <v>0</v>
      </c>
      <c r="M90" s="23">
        <f>ROUND(F90/$R$2,0)</f>
        <v>0</v>
      </c>
      <c r="N90" s="52"/>
      <c r="O90" s="83"/>
      <c r="P90" s="57"/>
      <c r="Q90" s="11"/>
    </row>
    <row r="91" spans="1:17" x14ac:dyDescent="0.3">
      <c r="A91" s="44" t="s">
        <v>56</v>
      </c>
      <c r="B91" s="15" t="s">
        <v>27</v>
      </c>
      <c r="C91" s="46"/>
      <c r="D91" s="49"/>
      <c r="E91" s="49"/>
      <c r="F91" s="49"/>
      <c r="G91" s="14"/>
      <c r="H91" s="12"/>
      <c r="I91" s="26"/>
      <c r="J91" s="50"/>
      <c r="K91" s="51"/>
      <c r="L91" s="8"/>
      <c r="M91" s="8"/>
      <c r="N91" s="8"/>
      <c r="O91" s="46"/>
      <c r="P91" s="40"/>
      <c r="Q91" s="39"/>
    </row>
    <row r="92" spans="1:17" ht="23.25" customHeight="1" x14ac:dyDescent="0.3">
      <c r="A92" s="163" t="s">
        <v>57</v>
      </c>
      <c r="B92" s="157" t="s">
        <v>76</v>
      </c>
      <c r="C92" s="54" t="s">
        <v>77</v>
      </c>
      <c r="D92" s="174">
        <v>0</v>
      </c>
      <c r="E92" s="159">
        <f t="shared" ref="E92:E95" si="108">ROUND((D92/12*$R$2),0)</f>
        <v>0</v>
      </c>
      <c r="F92" s="161">
        <f t="shared" ref="F92:F95" si="109">G92+H92</f>
        <v>0</v>
      </c>
      <c r="G92" s="174">
        <v>0</v>
      </c>
      <c r="H92" s="174"/>
      <c r="I92" s="178" t="e">
        <f t="shared" ref="I92:I95" si="110">ROUND(F92/E92*100,2)</f>
        <v>#DIV/0!</v>
      </c>
      <c r="J92" s="168" t="e">
        <f t="shared" ref="J92" si="111">ROUND(F92/D92*100,2)</f>
        <v>#DIV/0!</v>
      </c>
      <c r="K92" s="170">
        <f t="shared" ref="K92" si="112">D92-F92</f>
        <v>0</v>
      </c>
      <c r="L92" s="172">
        <f t="shared" ref="L92:L95" si="113">E92-F92</f>
        <v>0</v>
      </c>
      <c r="M92" s="172">
        <f t="shared" ref="M92:M95" si="114">ROUND(F92/$R$2,0)</f>
        <v>0</v>
      </c>
      <c r="N92" s="55">
        <v>1200</v>
      </c>
      <c r="O92" s="176" t="e">
        <f>#REF!</f>
        <v>#REF!</v>
      </c>
      <c r="P92" s="73" t="e">
        <f>#REF!</f>
        <v>#REF!</v>
      </c>
      <c r="Q92" s="11"/>
    </row>
    <row r="93" spans="1:17" ht="46.5" x14ac:dyDescent="0.3">
      <c r="A93" s="164"/>
      <c r="B93" s="158"/>
      <c r="C93" s="54" t="s">
        <v>123</v>
      </c>
      <c r="D93" s="175"/>
      <c r="E93" s="160"/>
      <c r="F93" s="162"/>
      <c r="G93" s="175"/>
      <c r="H93" s="175"/>
      <c r="I93" s="179"/>
      <c r="J93" s="169"/>
      <c r="K93" s="171"/>
      <c r="L93" s="173"/>
      <c r="M93" s="173"/>
      <c r="N93" s="55">
        <v>400</v>
      </c>
      <c r="O93" s="177"/>
      <c r="P93" s="73" t="e">
        <f>#REF!</f>
        <v>#REF!</v>
      </c>
      <c r="Q93" s="11"/>
    </row>
    <row r="94" spans="1:17" ht="46.5" x14ac:dyDescent="0.3">
      <c r="A94" s="43" t="s">
        <v>112</v>
      </c>
      <c r="B94" s="54" t="s">
        <v>86</v>
      </c>
      <c r="C94" s="83" t="s">
        <v>87</v>
      </c>
      <c r="D94" s="5">
        <v>0</v>
      </c>
      <c r="E94" s="56">
        <f t="shared" si="108"/>
        <v>0</v>
      </c>
      <c r="F94" s="49">
        <f t="shared" si="109"/>
        <v>0</v>
      </c>
      <c r="G94" s="5">
        <v>0</v>
      </c>
      <c r="H94" s="5"/>
      <c r="I94" s="9" t="e">
        <f t="shared" si="110"/>
        <v>#DIV/0!</v>
      </c>
      <c r="J94" s="50" t="e">
        <f t="shared" ref="J94:J95" si="115">ROUND(F94/D94*100,2)</f>
        <v>#DIV/0!</v>
      </c>
      <c r="K94" s="51">
        <f t="shared" ref="K94:K95" si="116">D94-F94</f>
        <v>0</v>
      </c>
      <c r="L94" s="23">
        <f t="shared" si="113"/>
        <v>0</v>
      </c>
      <c r="M94" s="23">
        <f t="shared" si="114"/>
        <v>0</v>
      </c>
      <c r="N94" s="5">
        <v>4000</v>
      </c>
      <c r="O94" s="22" t="e">
        <f>#REF!</f>
        <v>#REF!</v>
      </c>
      <c r="P94" s="22" t="e">
        <f>#REF!</f>
        <v>#REF!</v>
      </c>
      <c r="Q94" s="11"/>
    </row>
    <row r="95" spans="1:17" ht="46.5" x14ac:dyDescent="0.3">
      <c r="A95" s="43" t="s">
        <v>132</v>
      </c>
      <c r="B95" s="54" t="s">
        <v>64</v>
      </c>
      <c r="C95" s="95" t="s">
        <v>79</v>
      </c>
      <c r="D95" s="5">
        <v>150</v>
      </c>
      <c r="E95" s="56">
        <f t="shared" si="108"/>
        <v>25</v>
      </c>
      <c r="F95" s="49">
        <f t="shared" si="109"/>
        <v>1</v>
      </c>
      <c r="G95" s="5">
        <v>1</v>
      </c>
      <c r="H95" s="5"/>
      <c r="I95" s="9">
        <f t="shared" si="110"/>
        <v>4</v>
      </c>
      <c r="J95" s="50">
        <f t="shared" si="115"/>
        <v>0.67</v>
      </c>
      <c r="K95" s="51">
        <f t="shared" si="116"/>
        <v>149</v>
      </c>
      <c r="L95" s="23">
        <f t="shared" si="113"/>
        <v>24</v>
      </c>
      <c r="M95" s="23">
        <f t="shared" si="114"/>
        <v>1</v>
      </c>
      <c r="N95" s="5">
        <v>0</v>
      </c>
      <c r="O95" s="22" t="e">
        <f>#REF!</f>
        <v>#REF!</v>
      </c>
      <c r="P95" s="22" t="e">
        <f>#REF!</f>
        <v>#REF!</v>
      </c>
      <c r="Q95" s="11"/>
    </row>
    <row r="96" spans="1:17" x14ac:dyDescent="0.3">
      <c r="A96" s="44" t="s">
        <v>61</v>
      </c>
      <c r="B96" s="15" t="s">
        <v>73</v>
      </c>
      <c r="C96" s="46"/>
      <c r="D96" s="49"/>
      <c r="E96" s="49"/>
      <c r="F96" s="49"/>
      <c r="G96" s="14"/>
      <c r="H96" s="12"/>
      <c r="I96" s="26"/>
      <c r="J96" s="50"/>
      <c r="K96" s="51"/>
      <c r="L96" s="8"/>
      <c r="M96" s="8"/>
      <c r="N96" s="79"/>
      <c r="O96" s="80"/>
      <c r="P96" s="81"/>
      <c r="Q96" s="78"/>
    </row>
    <row r="97" spans="1:17" ht="46.5" x14ac:dyDescent="0.3">
      <c r="A97" s="43" t="s">
        <v>62</v>
      </c>
      <c r="B97" s="54" t="s">
        <v>63</v>
      </c>
      <c r="C97" s="83" t="s">
        <v>71</v>
      </c>
      <c r="D97" s="55">
        <v>0</v>
      </c>
      <c r="E97" s="56">
        <f t="shared" ref="E97" si="117">ROUND((D97/12*$R$2),0)</f>
        <v>0</v>
      </c>
      <c r="F97" s="49">
        <f t="shared" ref="F97" si="118">G97+H97</f>
        <v>0</v>
      </c>
      <c r="G97" s="5">
        <v>0</v>
      </c>
      <c r="H97" s="5"/>
      <c r="I97" s="9" t="e">
        <f t="shared" ref="I97" si="119">ROUND(F97/E97*100,2)</f>
        <v>#DIV/0!</v>
      </c>
      <c r="J97" s="50" t="e">
        <f t="shared" ref="J97" si="120">ROUND(F97/D97*100,2)</f>
        <v>#DIV/0!</v>
      </c>
      <c r="K97" s="51">
        <f t="shared" ref="K97" si="121">D97-F97</f>
        <v>0</v>
      </c>
      <c r="L97" s="23">
        <f t="shared" ref="L97" si="122">E97-F97</f>
        <v>0</v>
      </c>
      <c r="M97" s="23">
        <f t="shared" ref="M97" si="123">ROUND(F97/$R$2,0)</f>
        <v>0</v>
      </c>
      <c r="N97" s="5">
        <v>100</v>
      </c>
      <c r="O97" s="22" t="e">
        <f>#REF!</f>
        <v>#REF!</v>
      </c>
      <c r="P97" s="22" t="e">
        <f>#REF!</f>
        <v>#REF!</v>
      </c>
      <c r="Q97" s="11"/>
    </row>
    <row r="98" spans="1:17" hidden="1" x14ac:dyDescent="0.3">
      <c r="A98" s="44" t="s">
        <v>36</v>
      </c>
      <c r="B98" s="19" t="s">
        <v>2</v>
      </c>
      <c r="C98" s="19"/>
      <c r="D98" s="8"/>
      <c r="E98" s="49"/>
      <c r="F98" s="49"/>
      <c r="G98" s="8"/>
      <c r="H98" s="6"/>
      <c r="I98" s="10"/>
      <c r="J98" s="50"/>
      <c r="K98" s="51"/>
      <c r="L98" s="8"/>
      <c r="M98" s="8"/>
      <c r="N98" s="8"/>
      <c r="O98" s="46"/>
      <c r="P98" s="40"/>
      <c r="Q98" s="39"/>
    </row>
    <row r="99" spans="1:17" hidden="1" x14ac:dyDescent="0.3">
      <c r="A99" s="53" t="s">
        <v>47</v>
      </c>
      <c r="B99" s="54"/>
      <c r="C99" s="83"/>
      <c r="D99" s="71"/>
      <c r="E99" s="65">
        <f t="shared" ref="E99:E101" si="124">ROUND((D99/12*$R$2),0)</f>
        <v>0</v>
      </c>
      <c r="F99" s="66">
        <f t="shared" ref="F99:F101" si="125">G99+H99</f>
        <v>0</v>
      </c>
      <c r="G99" s="74"/>
      <c r="H99" s="61"/>
      <c r="I99" s="62" t="e">
        <f t="shared" ref="I99:I101" si="126">ROUND(F99/E99*100,2)</f>
        <v>#DIV/0!</v>
      </c>
      <c r="J99" s="63" t="e">
        <f t="shared" ref="J99:J101" si="127">ROUND(F99/D99*100,2)</f>
        <v>#DIV/0!</v>
      </c>
      <c r="K99" s="64">
        <f t="shared" ref="K99:K101" si="128">D99-F99</f>
        <v>0</v>
      </c>
      <c r="L99" s="60">
        <f t="shared" ref="L99:L101" si="129">E99-F99</f>
        <v>0</v>
      </c>
      <c r="M99" s="60">
        <f t="shared" ref="M99:M101" si="130">ROUND(F99/$R$2,0)</f>
        <v>0</v>
      </c>
      <c r="N99" s="55"/>
      <c r="O99" s="83"/>
      <c r="P99" s="54"/>
      <c r="Q99" s="11"/>
    </row>
    <row r="100" spans="1:17" hidden="1" x14ac:dyDescent="0.3">
      <c r="A100" s="53" t="s">
        <v>99</v>
      </c>
      <c r="B100" s="59"/>
      <c r="C100" s="83"/>
      <c r="D100" s="71"/>
      <c r="E100" s="65">
        <f t="shared" si="124"/>
        <v>0</v>
      </c>
      <c r="F100" s="66">
        <f t="shared" si="125"/>
        <v>0</v>
      </c>
      <c r="G100" s="71"/>
      <c r="H100" s="61"/>
      <c r="I100" s="62" t="e">
        <f t="shared" si="126"/>
        <v>#DIV/0!</v>
      </c>
      <c r="J100" s="63" t="e">
        <f t="shared" si="127"/>
        <v>#DIV/0!</v>
      </c>
      <c r="K100" s="64">
        <f t="shared" si="128"/>
        <v>0</v>
      </c>
      <c r="L100" s="60">
        <f t="shared" si="129"/>
        <v>0</v>
      </c>
      <c r="M100" s="60">
        <f t="shared" si="130"/>
        <v>0</v>
      </c>
      <c r="N100" s="55"/>
      <c r="O100" s="83"/>
      <c r="P100" s="72"/>
      <c r="Q100" s="11"/>
    </row>
    <row r="101" spans="1:17" hidden="1" x14ac:dyDescent="0.3">
      <c r="A101" s="53" t="s">
        <v>100</v>
      </c>
      <c r="B101" s="54"/>
      <c r="C101" s="83"/>
      <c r="D101" s="71"/>
      <c r="E101" s="65">
        <f t="shared" si="124"/>
        <v>0</v>
      </c>
      <c r="F101" s="66">
        <f t="shared" si="125"/>
        <v>0</v>
      </c>
      <c r="G101" s="74"/>
      <c r="H101" s="61"/>
      <c r="I101" s="62" t="e">
        <f t="shared" si="126"/>
        <v>#DIV/0!</v>
      </c>
      <c r="J101" s="63" t="e">
        <f t="shared" si="127"/>
        <v>#DIV/0!</v>
      </c>
      <c r="K101" s="64">
        <f t="shared" si="128"/>
        <v>0</v>
      </c>
      <c r="L101" s="60">
        <f t="shared" si="129"/>
        <v>0</v>
      </c>
      <c r="M101" s="60">
        <f t="shared" si="130"/>
        <v>0</v>
      </c>
      <c r="N101" s="55"/>
      <c r="O101" s="83"/>
      <c r="P101" s="72"/>
      <c r="Q101" s="11"/>
    </row>
    <row r="102" spans="1:17" x14ac:dyDescent="0.3">
      <c r="A102" s="44" t="s">
        <v>113</v>
      </c>
      <c r="B102" s="19" t="s">
        <v>3</v>
      </c>
      <c r="C102" s="19"/>
      <c r="D102" s="8"/>
      <c r="E102" s="49"/>
      <c r="F102" s="49"/>
      <c r="G102" s="14"/>
      <c r="H102" s="12"/>
      <c r="I102" s="10"/>
      <c r="J102" s="50"/>
      <c r="K102" s="51"/>
      <c r="L102" s="8"/>
      <c r="M102" s="49"/>
      <c r="N102" s="14"/>
      <c r="O102" s="46"/>
      <c r="P102" s="6"/>
      <c r="Q102" s="39"/>
    </row>
    <row r="103" spans="1:17" ht="46.5" x14ac:dyDescent="0.3">
      <c r="A103" s="43" t="s">
        <v>114</v>
      </c>
      <c r="B103" s="54" t="s">
        <v>118</v>
      </c>
      <c r="C103" s="54" t="s">
        <v>119</v>
      </c>
      <c r="D103" s="21">
        <v>1633</v>
      </c>
      <c r="E103" s="56">
        <f t="shared" ref="E103:E104" si="131">ROUND((D103/12*$R$2),0)</f>
        <v>272</v>
      </c>
      <c r="F103" s="49">
        <f t="shared" ref="F103:F104" si="132">G103+H103</f>
        <v>272</v>
      </c>
      <c r="G103" s="21">
        <v>272</v>
      </c>
      <c r="H103" s="22"/>
      <c r="I103" s="24">
        <f t="shared" ref="I103:I104" si="133">ROUND(F103/E103*100,2)</f>
        <v>100</v>
      </c>
      <c r="J103" s="25">
        <f t="shared" ref="J103:J106" si="134">ROUND(F103/D103*100,2)</f>
        <v>16.66</v>
      </c>
      <c r="K103" s="51">
        <f t="shared" ref="K103:K106" si="135">D103-F103</f>
        <v>1361</v>
      </c>
      <c r="L103" s="52">
        <f t="shared" ref="L103:L104" si="136">E103-F103</f>
        <v>0</v>
      </c>
      <c r="M103" s="52">
        <f t="shared" ref="M103:M104" si="137">ROUND(F103/$R$2,0)</f>
        <v>136</v>
      </c>
      <c r="N103" s="55">
        <v>0</v>
      </c>
      <c r="O103" s="54" t="e">
        <f>#REF!</f>
        <v>#REF!</v>
      </c>
      <c r="P103" s="54" t="e">
        <f>#REF!</f>
        <v>#REF!</v>
      </c>
      <c r="Q103" s="11"/>
    </row>
    <row r="104" spans="1:17" ht="46.5" x14ac:dyDescent="0.3">
      <c r="A104" s="43" t="s">
        <v>131</v>
      </c>
      <c r="B104" s="54" t="s">
        <v>65</v>
      </c>
      <c r="C104" s="54" t="s">
        <v>128</v>
      </c>
      <c r="D104" s="21">
        <v>8654</v>
      </c>
      <c r="E104" s="56">
        <f t="shared" si="131"/>
        <v>1442</v>
      </c>
      <c r="F104" s="49">
        <f t="shared" si="132"/>
        <v>1934</v>
      </c>
      <c r="G104" s="21">
        <v>1934</v>
      </c>
      <c r="H104" s="22"/>
      <c r="I104" s="24">
        <f t="shared" si="133"/>
        <v>134.12</v>
      </c>
      <c r="J104" s="25">
        <f t="shared" si="134"/>
        <v>22.35</v>
      </c>
      <c r="K104" s="51">
        <f t="shared" si="135"/>
        <v>6720</v>
      </c>
      <c r="L104" s="52">
        <f t="shared" si="136"/>
        <v>-492</v>
      </c>
      <c r="M104" s="52">
        <f t="shared" si="137"/>
        <v>967</v>
      </c>
      <c r="N104" s="55">
        <v>200</v>
      </c>
      <c r="O104" s="54" t="e">
        <f>#REF!</f>
        <v>#REF!</v>
      </c>
      <c r="P104" s="54" t="e">
        <f>#REF!</f>
        <v>#REF!</v>
      </c>
      <c r="Q104" s="11"/>
    </row>
    <row r="105" spans="1:17" hidden="1" x14ac:dyDescent="0.3">
      <c r="A105" s="42" t="s">
        <v>61</v>
      </c>
      <c r="B105" s="15" t="s">
        <v>25</v>
      </c>
      <c r="C105" s="15"/>
      <c r="D105" s="49"/>
      <c r="E105" s="49"/>
      <c r="F105" s="49"/>
      <c r="G105" s="49"/>
      <c r="H105" s="46"/>
      <c r="I105" s="10"/>
      <c r="J105" s="25" t="e">
        <f t="shared" si="134"/>
        <v>#DIV/0!</v>
      </c>
      <c r="K105" s="51">
        <f t="shared" si="135"/>
        <v>0</v>
      </c>
      <c r="L105" s="8"/>
      <c r="M105" s="49"/>
      <c r="N105" s="14"/>
      <c r="O105" s="46"/>
      <c r="P105" s="46"/>
      <c r="Q105" s="46"/>
    </row>
    <row r="106" spans="1:17" hidden="1" x14ac:dyDescent="0.3">
      <c r="A106" s="43" t="s">
        <v>62</v>
      </c>
      <c r="B106" s="54"/>
      <c r="C106" s="54"/>
      <c r="D106" s="55"/>
      <c r="E106" s="56">
        <f>ROUND((D106/12*$R$2),0)</f>
        <v>0</v>
      </c>
      <c r="F106" s="49">
        <f t="shared" ref="F106" si="138">G106+H106</f>
        <v>0</v>
      </c>
      <c r="G106" s="56"/>
      <c r="H106" s="84"/>
      <c r="I106" s="9" t="e">
        <f>ROUND(F106/E106*100,2)</f>
        <v>#DIV/0!</v>
      </c>
      <c r="J106" s="25" t="e">
        <f t="shared" si="134"/>
        <v>#DIV/0!</v>
      </c>
      <c r="K106" s="51">
        <f t="shared" si="135"/>
        <v>0</v>
      </c>
      <c r="L106" s="23">
        <f>E106-F106</f>
        <v>0</v>
      </c>
      <c r="M106" s="23">
        <f>ROUND(F106/$R$2,0)</f>
        <v>0</v>
      </c>
      <c r="N106" s="5"/>
      <c r="O106" s="83"/>
      <c r="P106" s="57"/>
      <c r="Q106" s="11"/>
    </row>
    <row r="107" spans="1:17" x14ac:dyDescent="0.3">
      <c r="A107" s="42" t="s">
        <v>115</v>
      </c>
      <c r="B107" s="19" t="s">
        <v>59</v>
      </c>
      <c r="C107" s="19"/>
      <c r="D107" s="19"/>
      <c r="E107" s="19"/>
      <c r="F107" s="19"/>
      <c r="G107" s="49"/>
      <c r="H107" s="46"/>
      <c r="I107" s="10"/>
      <c r="J107" s="49"/>
      <c r="K107" s="51"/>
      <c r="L107" s="8"/>
      <c r="M107" s="49"/>
      <c r="N107" s="14"/>
      <c r="O107" s="46"/>
      <c r="P107" s="46"/>
      <c r="Q107" s="46"/>
    </row>
    <row r="108" spans="1:17" ht="93" x14ac:dyDescent="0.3">
      <c r="A108" s="43" t="s">
        <v>116</v>
      </c>
      <c r="B108" s="54" t="s">
        <v>80</v>
      </c>
      <c r="C108" s="96" t="s">
        <v>124</v>
      </c>
      <c r="D108" s="21">
        <v>0</v>
      </c>
      <c r="E108" s="56">
        <f t="shared" ref="E108:E109" si="139">ROUND((D108/12*$R$2),0)</f>
        <v>0</v>
      </c>
      <c r="F108" s="49">
        <f t="shared" ref="F108:F109" si="140">G108+H108</f>
        <v>0</v>
      </c>
      <c r="G108" s="56">
        <v>0</v>
      </c>
      <c r="H108" s="84"/>
      <c r="I108" s="9" t="e">
        <f t="shared" ref="I108:I109" si="141">ROUND(F108/E108*100,2)</f>
        <v>#DIV/0!</v>
      </c>
      <c r="J108" s="10" t="e">
        <f t="shared" ref="J108:J109" si="142">ROUND(F108/D108*100,2)</f>
        <v>#DIV/0!</v>
      </c>
      <c r="K108" s="51">
        <f t="shared" ref="K108:K109" si="143">D108-F108</f>
        <v>0</v>
      </c>
      <c r="L108" s="23">
        <f t="shared" ref="L108:L109" si="144">E108-F108</f>
        <v>0</v>
      </c>
      <c r="M108" s="23">
        <f t="shared" ref="M108:M109" si="145">ROUND(F108/$R$2,0)</f>
        <v>0</v>
      </c>
      <c r="N108" s="23">
        <v>280</v>
      </c>
      <c r="O108" s="83" t="e">
        <f>#REF!</f>
        <v>#REF!</v>
      </c>
      <c r="P108" s="99" t="e">
        <f>#REF!</f>
        <v>#REF!</v>
      </c>
      <c r="Q108" s="11"/>
    </row>
    <row r="109" spans="1:17" ht="46.5" x14ac:dyDescent="0.3">
      <c r="A109" s="43" t="s">
        <v>117</v>
      </c>
      <c r="B109" s="54" t="s">
        <v>95</v>
      </c>
      <c r="C109" s="38" t="s">
        <v>96</v>
      </c>
      <c r="D109" s="21">
        <v>0</v>
      </c>
      <c r="E109" s="56">
        <f t="shared" si="139"/>
        <v>0</v>
      </c>
      <c r="F109" s="49">
        <f t="shared" si="140"/>
        <v>513</v>
      </c>
      <c r="G109" s="56">
        <v>513</v>
      </c>
      <c r="H109" s="84"/>
      <c r="I109" s="9" t="e">
        <f t="shared" si="141"/>
        <v>#DIV/0!</v>
      </c>
      <c r="J109" s="10" t="e">
        <f t="shared" si="142"/>
        <v>#DIV/0!</v>
      </c>
      <c r="K109" s="51">
        <f t="shared" si="143"/>
        <v>-513</v>
      </c>
      <c r="L109" s="23">
        <f t="shared" si="144"/>
        <v>-513</v>
      </c>
      <c r="M109" s="23">
        <f t="shared" si="145"/>
        <v>257</v>
      </c>
      <c r="N109" s="23">
        <v>280</v>
      </c>
      <c r="O109" s="83" t="e">
        <f>#REF!</f>
        <v>#REF!</v>
      </c>
      <c r="P109" s="99" t="e">
        <f>#REF!</f>
        <v>#REF!</v>
      </c>
      <c r="Q109" s="11"/>
    </row>
  </sheetData>
  <mergeCells count="55">
    <mergeCell ref="G92:G93"/>
    <mergeCell ref="F92:F93"/>
    <mergeCell ref="D92:D93"/>
    <mergeCell ref="B92:B93"/>
    <mergeCell ref="A92:A93"/>
    <mergeCell ref="E92:E93"/>
    <mergeCell ref="O92:O93"/>
    <mergeCell ref="M92:M93"/>
    <mergeCell ref="K92:K93"/>
    <mergeCell ref="J92:J93"/>
    <mergeCell ref="H92:H93"/>
    <mergeCell ref="I92:I93"/>
    <mergeCell ref="L92:L93"/>
    <mergeCell ref="A5:Q5"/>
    <mergeCell ref="A61:Q61"/>
    <mergeCell ref="J46:J47"/>
    <mergeCell ref="K46:K47"/>
    <mergeCell ref="M46:M47"/>
    <mergeCell ref="N46:N47"/>
    <mergeCell ref="G46:G47"/>
    <mergeCell ref="H46:H47"/>
    <mergeCell ref="I46:I47"/>
    <mergeCell ref="L46:L47"/>
    <mergeCell ref="I49:I50"/>
    <mergeCell ref="J49:J50"/>
    <mergeCell ref="K49:K50"/>
    <mergeCell ref="L49:L50"/>
    <mergeCell ref="M49:M50"/>
    <mergeCell ref="A68:D68"/>
    <mergeCell ref="A14:D14"/>
    <mergeCell ref="B46:B47"/>
    <mergeCell ref="D46:D47"/>
    <mergeCell ref="F46:F47"/>
    <mergeCell ref="E46:E47"/>
    <mergeCell ref="A49:A50"/>
    <mergeCell ref="B49:B50"/>
    <mergeCell ref="D49:D50"/>
    <mergeCell ref="E49:E50"/>
    <mergeCell ref="F49:F50"/>
    <mergeCell ref="Q2:Q3"/>
    <mergeCell ref="A1:O1"/>
    <mergeCell ref="P1:Q1"/>
    <mergeCell ref="A2:A3"/>
    <mergeCell ref="B2:B3"/>
    <mergeCell ref="C2:C3"/>
    <mergeCell ref="D2:E2"/>
    <mergeCell ref="F2:F3"/>
    <mergeCell ref="G2:H2"/>
    <mergeCell ref="I2:I3"/>
    <mergeCell ref="J2:J3"/>
    <mergeCell ref="K2:K3"/>
    <mergeCell ref="L2:L3"/>
    <mergeCell ref="M2:M3"/>
    <mergeCell ref="N2:O2"/>
    <mergeCell ref="P2:P3"/>
  </mergeCells>
  <printOptions horizontalCentered="1"/>
  <pageMargins left="0" right="0" top="0.39370078740157483" bottom="0" header="0" footer="0"/>
  <pageSetup paperSize="9" scale="28" fitToHeight="20" orientation="landscape" r:id="rId1"/>
  <headerFooter>
    <oddFooter xml:space="preserve">&amp;R&amp;P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к Протоколу поТС ФАП</vt:lpstr>
      <vt:lpstr>Протокол 3 раздельно</vt:lpstr>
      <vt:lpstr>Лист1</vt:lpstr>
      <vt:lpstr>'Приложение к Протоколу поТС ФАП'!Заголовки_для_печати</vt:lpstr>
      <vt:lpstr>'Протокол 3 раздельно'!Заголовки_для_печати</vt:lpstr>
      <vt:lpstr>'Приложение к Протоколу поТС ФАП'!Область_печати</vt:lpstr>
      <vt:lpstr>'Протокол 3 раздельно'!Область_печати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Ставничук Лилия Владимировна</dc:creator>
  <cp:lastModifiedBy>Девятаева Наталья Юрьевна</cp:lastModifiedBy>
  <cp:lastPrinted>2024-02-13T13:40:37Z</cp:lastPrinted>
  <dcterms:created xsi:type="dcterms:W3CDTF">2021-02-08T07:03:21Z</dcterms:created>
  <dcterms:modified xsi:type="dcterms:W3CDTF">2024-02-13T14:51:30Z</dcterms:modified>
</cp:coreProperties>
</file>